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1355" windowHeight="8010"/>
  </bookViews>
  <sheets>
    <sheet name="2025-2027" sheetId="2" r:id="rId1"/>
  </sheets>
  <definedNames>
    <definedName name="_xlnm.Print_Titles" localSheetId="0">'2025-2027'!$8:$9</definedName>
  </definedNames>
  <calcPr calcId="145621" iterate="1"/>
</workbook>
</file>

<file path=xl/calcChain.xml><?xml version="1.0" encoding="utf-8"?>
<calcChain xmlns="http://schemas.openxmlformats.org/spreadsheetml/2006/main">
  <c r="O18" i="2" l="1"/>
  <c r="N18" i="2"/>
  <c r="M18" i="2"/>
  <c r="L18" i="2"/>
  <c r="K18" i="2"/>
  <c r="J18" i="2"/>
  <c r="I18" i="2"/>
  <c r="H18" i="2"/>
  <c r="G18" i="2"/>
  <c r="F18" i="2"/>
  <c r="E18" i="2"/>
  <c r="D18" i="2"/>
  <c r="L44" i="2" l="1"/>
  <c r="K44" i="2"/>
  <c r="J44" i="2"/>
  <c r="I44" i="2"/>
  <c r="H44" i="2"/>
  <c r="G44" i="2"/>
  <c r="L56" i="2"/>
  <c r="K56" i="2"/>
  <c r="J56" i="2"/>
  <c r="I56" i="2"/>
  <c r="H56" i="2"/>
  <c r="G56" i="2"/>
  <c r="F56" i="2"/>
  <c r="E56" i="2"/>
  <c r="O66" i="2"/>
  <c r="N66" i="2"/>
  <c r="M66" i="2"/>
  <c r="O64" i="2"/>
  <c r="N64" i="2"/>
  <c r="M64" i="2"/>
  <c r="E68" i="2"/>
  <c r="F68" i="2"/>
  <c r="G68" i="2"/>
  <c r="H68" i="2"/>
  <c r="I68" i="2"/>
  <c r="J68" i="2"/>
  <c r="K68" i="2"/>
  <c r="L68" i="2"/>
  <c r="M68" i="2"/>
  <c r="N68" i="2"/>
  <c r="O68" i="2"/>
  <c r="L66" i="2"/>
  <c r="K66" i="2"/>
  <c r="J66" i="2"/>
  <c r="I66" i="2"/>
  <c r="H66" i="2"/>
  <c r="G66" i="2"/>
  <c r="F66" i="2"/>
  <c r="E66" i="2"/>
  <c r="L64" i="2"/>
  <c r="K64" i="2"/>
  <c r="J64" i="2"/>
  <c r="I64" i="2"/>
  <c r="H64" i="2"/>
  <c r="G64" i="2"/>
  <c r="F64" i="2"/>
  <c r="E64" i="2"/>
  <c r="D68" i="2"/>
  <c r="D66" i="2" l="1"/>
  <c r="D64" i="2"/>
  <c r="D32" i="2" l="1"/>
  <c r="M34" i="2"/>
  <c r="M35" i="2"/>
  <c r="M36" i="2"/>
  <c r="M37" i="2"/>
  <c r="M63" i="2" l="1"/>
  <c r="E62" i="2"/>
  <c r="F62" i="2"/>
  <c r="G62" i="2"/>
  <c r="H62" i="2"/>
  <c r="I62" i="2"/>
  <c r="J62" i="2"/>
  <c r="K62" i="2"/>
  <c r="L62" i="2"/>
  <c r="N62" i="2"/>
  <c r="O62" i="2"/>
  <c r="D62" i="2"/>
  <c r="M62" i="2" l="1"/>
  <c r="D54" i="2"/>
  <c r="D56" i="2"/>
  <c r="E13" i="2"/>
  <c r="F13" i="2"/>
  <c r="G13" i="2"/>
  <c r="H13" i="2"/>
  <c r="I13" i="2"/>
  <c r="J13" i="2"/>
  <c r="K13" i="2"/>
  <c r="L13" i="2"/>
  <c r="D13" i="2"/>
  <c r="J60" i="2"/>
  <c r="J12" i="2" s="1"/>
  <c r="E32" i="2"/>
  <c r="F32" i="2"/>
  <c r="G32" i="2"/>
  <c r="H32" i="2"/>
  <c r="I32" i="2"/>
  <c r="J32" i="2"/>
  <c r="K32" i="2"/>
  <c r="L32" i="2"/>
  <c r="D51" i="2"/>
  <c r="D50" i="2"/>
  <c r="D49" i="2"/>
  <c r="E29" i="2"/>
  <c r="F29" i="2"/>
  <c r="G29" i="2"/>
  <c r="H29" i="2"/>
  <c r="I29" i="2"/>
  <c r="J29" i="2"/>
  <c r="K29" i="2"/>
  <c r="L29" i="2"/>
  <c r="M26" i="2"/>
  <c r="O51" i="2" l="1"/>
  <c r="N51" i="2"/>
  <c r="M51" i="2"/>
  <c r="O50" i="2"/>
  <c r="N50" i="2"/>
  <c r="M50" i="2"/>
  <c r="O49" i="2"/>
  <c r="N49" i="2"/>
  <c r="M49" i="2"/>
  <c r="L48" i="2"/>
  <c r="K48" i="2"/>
  <c r="J48" i="2"/>
  <c r="I48" i="2"/>
  <c r="H48" i="2"/>
  <c r="G48" i="2"/>
  <c r="F48" i="2"/>
  <c r="E48" i="2"/>
  <c r="O48" i="2" l="1"/>
  <c r="N48" i="2"/>
  <c r="D48" i="2"/>
  <c r="M48" i="2"/>
  <c r="E22" i="2"/>
  <c r="F22" i="2"/>
  <c r="G22" i="2"/>
  <c r="H22" i="2"/>
  <c r="I22" i="2"/>
  <c r="J22" i="2"/>
  <c r="K22" i="2"/>
  <c r="L22" i="2"/>
  <c r="M22" i="2"/>
  <c r="N22" i="2"/>
  <c r="O22" i="2"/>
  <c r="D23" i="2"/>
  <c r="D22" i="2" s="1"/>
  <c r="G20" i="2"/>
  <c r="H20" i="2"/>
  <c r="I20" i="2"/>
  <c r="J20" i="2"/>
  <c r="K20" i="2"/>
  <c r="L20" i="2"/>
  <c r="M20" i="2"/>
  <c r="N20" i="2"/>
  <c r="O20" i="2"/>
  <c r="E20" i="2"/>
  <c r="F20" i="2"/>
  <c r="D20" i="2"/>
  <c r="E54" i="2" l="1"/>
  <c r="F54" i="2"/>
  <c r="G54" i="2"/>
  <c r="H54" i="2"/>
  <c r="I54" i="2"/>
  <c r="J54" i="2"/>
  <c r="K54" i="2"/>
  <c r="L54" i="2"/>
  <c r="M57" i="2"/>
  <c r="N55" i="2"/>
  <c r="N54" i="2" s="1"/>
  <c r="O55" i="2"/>
  <c r="O54" i="2" s="1"/>
  <c r="N41" i="2" l="1"/>
  <c r="O41" i="2"/>
  <c r="D41" i="2"/>
  <c r="M41" i="2" l="1"/>
  <c r="O14" i="2" l="1"/>
  <c r="N14" i="2"/>
  <c r="M14" i="2"/>
  <c r="G42" i="2" l="1"/>
  <c r="H42" i="2"/>
  <c r="I42" i="2"/>
  <c r="J42" i="2"/>
  <c r="K42" i="2"/>
  <c r="L42" i="2"/>
  <c r="M42" i="2"/>
  <c r="N42" i="2"/>
  <c r="D28" i="2"/>
  <c r="E27" i="2"/>
  <c r="F27" i="2"/>
  <c r="G27" i="2"/>
  <c r="H27" i="2"/>
  <c r="I27" i="2"/>
  <c r="J27" i="2"/>
  <c r="K27" i="2"/>
  <c r="L27" i="2"/>
  <c r="M27" i="2"/>
  <c r="N27" i="2"/>
  <c r="O27" i="2"/>
  <c r="D27" i="2"/>
  <c r="E44" i="2"/>
  <c r="F44" i="2"/>
  <c r="M44" i="2"/>
  <c r="N44" i="2"/>
  <c r="O44" i="2"/>
  <c r="D44" i="2"/>
  <c r="E42" i="2"/>
  <c r="F42" i="2"/>
  <c r="D42" i="2"/>
  <c r="D30" i="2" l="1"/>
  <c r="D29" i="2" s="1"/>
  <c r="M31" i="2"/>
  <c r="M30" i="2" l="1"/>
  <c r="M29" i="2" s="1"/>
  <c r="E40" i="2" l="1"/>
  <c r="F40" i="2"/>
  <c r="G40" i="2"/>
  <c r="H40" i="2"/>
  <c r="I40" i="2"/>
  <c r="J40" i="2"/>
  <c r="K40" i="2"/>
  <c r="L40" i="2"/>
  <c r="N40" i="2"/>
  <c r="O40" i="2"/>
  <c r="O53" i="2"/>
  <c r="O52" i="2" s="1"/>
  <c r="N53" i="2"/>
  <c r="N52" i="2" s="1"/>
  <c r="E52" i="2"/>
  <c r="F52" i="2"/>
  <c r="G52" i="2"/>
  <c r="H52" i="2"/>
  <c r="I52" i="2"/>
  <c r="J52" i="2"/>
  <c r="K52" i="2"/>
  <c r="L52" i="2"/>
  <c r="D52" i="2"/>
  <c r="N36" i="2"/>
  <c r="O36" i="2"/>
  <c r="O33" i="2"/>
  <c r="N33" i="2"/>
  <c r="M33" i="2"/>
  <c r="M32" i="2" s="1"/>
  <c r="M15" i="2"/>
  <c r="M13" i="2" s="1"/>
  <c r="N15" i="2"/>
  <c r="N13" i="2" s="1"/>
  <c r="O15" i="2"/>
  <c r="O13" i="2" s="1"/>
  <c r="N31" i="2"/>
  <c r="O31" i="2"/>
  <c r="O30" i="2"/>
  <c r="N30" i="2"/>
  <c r="O17" i="2"/>
  <c r="O16" i="2" s="1"/>
  <c r="N17" i="2"/>
  <c r="N16" i="2" s="1"/>
  <c r="M17" i="2"/>
  <c r="M16" i="2" s="1"/>
  <c r="E16" i="2"/>
  <c r="F16" i="2"/>
  <c r="G16" i="2"/>
  <c r="H16" i="2"/>
  <c r="I16" i="2"/>
  <c r="J16" i="2"/>
  <c r="K16" i="2"/>
  <c r="L16" i="2"/>
  <c r="N26" i="2"/>
  <c r="O26" i="2"/>
  <c r="O25" i="2"/>
  <c r="O24" i="2" s="1"/>
  <c r="N25" i="2"/>
  <c r="M25" i="2"/>
  <c r="E24" i="2"/>
  <c r="F24" i="2"/>
  <c r="G24" i="2"/>
  <c r="H24" i="2"/>
  <c r="I24" i="2"/>
  <c r="J24" i="2"/>
  <c r="K24" i="2"/>
  <c r="L24" i="2"/>
  <c r="D24" i="2"/>
  <c r="M55" i="2"/>
  <c r="M54" i="2" s="1"/>
  <c r="O32" i="2" l="1"/>
  <c r="N32" i="2"/>
  <c r="O29" i="2"/>
  <c r="N29" i="2"/>
  <c r="M40" i="2"/>
  <c r="D40" i="2"/>
  <c r="M24" i="2"/>
  <c r="M53" i="2"/>
  <c r="M52" i="2" s="1"/>
  <c r="N24" i="2"/>
  <c r="O61" i="2" l="1"/>
  <c r="N61" i="2"/>
  <c r="M61" i="2"/>
  <c r="N59" i="2"/>
  <c r="N58" i="2" s="1"/>
  <c r="O59" i="2"/>
  <c r="O58" i="2" s="1"/>
  <c r="M59" i="2"/>
  <c r="M58" i="2" s="1"/>
  <c r="L60" i="2"/>
  <c r="K60" i="2"/>
  <c r="I60" i="2"/>
  <c r="H60" i="2"/>
  <c r="G60" i="2"/>
  <c r="F60" i="2"/>
  <c r="E60" i="2"/>
  <c r="D60" i="2"/>
  <c r="E58" i="2"/>
  <c r="F58" i="2"/>
  <c r="F12" i="2" s="1"/>
  <c r="G58" i="2"/>
  <c r="H58" i="2"/>
  <c r="H12" i="2" s="1"/>
  <c r="I58" i="2"/>
  <c r="K58" i="2"/>
  <c r="K12" i="2" s="1"/>
  <c r="L58" i="2"/>
  <c r="D58" i="2"/>
  <c r="D12" i="2" s="1"/>
  <c r="L12" i="2" l="1"/>
  <c r="G12" i="2"/>
  <c r="I12" i="2"/>
  <c r="E12" i="2"/>
  <c r="I46" i="2"/>
  <c r="I11" i="2" s="1"/>
  <c r="H46" i="2"/>
  <c r="H11" i="2" s="1"/>
  <c r="H10" i="2" s="1"/>
  <c r="G46" i="2"/>
  <c r="G11" i="2" s="1"/>
  <c r="G10" i="2" s="1"/>
  <c r="I10" i="2" l="1"/>
  <c r="D16" i="2"/>
  <c r="O60" i="2" l="1"/>
  <c r="O12" i="2" s="1"/>
  <c r="N60" i="2"/>
  <c r="N12" i="2" s="1"/>
  <c r="O47" i="2"/>
  <c r="N47" i="2"/>
  <c r="M47" i="2"/>
  <c r="M60" i="2" l="1"/>
  <c r="M12" i="2" s="1"/>
  <c r="M46" i="2"/>
  <c r="M11" i="2" s="1"/>
  <c r="O46" i="2"/>
  <c r="O11" i="2" s="1"/>
  <c r="O10" i="2" s="1"/>
  <c r="N46" i="2"/>
  <c r="N11" i="2" s="1"/>
  <c r="N10" i="2" s="1"/>
  <c r="L46" i="2"/>
  <c r="L11" i="2" s="1"/>
  <c r="L10" i="2" s="1"/>
  <c r="K46" i="2"/>
  <c r="K11" i="2" s="1"/>
  <c r="K10" i="2" s="1"/>
  <c r="J46" i="2"/>
  <c r="J11" i="2" s="1"/>
  <c r="J10" i="2" s="1"/>
  <c r="F46" i="2"/>
  <c r="F11" i="2" s="1"/>
  <c r="F10" i="2" s="1"/>
  <c r="E46" i="2"/>
  <c r="E11" i="2" s="1"/>
  <c r="E10" i="2" s="1"/>
  <c r="D46" i="2"/>
  <c r="D11" i="2" s="1"/>
  <c r="D10" i="2" s="1"/>
  <c r="M10" i="2" l="1"/>
</calcChain>
</file>

<file path=xl/sharedStrings.xml><?xml version="1.0" encoding="utf-8"?>
<sst xmlns="http://schemas.openxmlformats.org/spreadsheetml/2006/main" count="107" uniqueCount="75">
  <si>
    <t>итого</t>
  </si>
  <si>
    <t>Наименование</t>
  </si>
  <si>
    <t>рублей</t>
  </si>
  <si>
    <t>Суммы заявленые в обращениях</t>
  </si>
  <si>
    <t>2025 год</t>
  </si>
  <si>
    <t>Потребность для обеспечения исполнения расходных обязательств поселения</t>
  </si>
  <si>
    <t xml:space="preserve">Расходы по участию бюджета района в финансирований мероприятия "Организация временного трудоустройства несовершеннолетних граждан в возрасте от 14 до 18 лет в свободное от учебы время" </t>
  </si>
  <si>
    <t xml:space="preserve">Расходы по участию бюджета района в финансирований мероприятия по содействию трудоустройстваграждан, не занятых трудовой деятельностью и безработных граждан </t>
  </si>
  <si>
    <t>Приложение к протоколу публичных слушаний</t>
  </si>
  <si>
    <t>2026 год</t>
  </si>
  <si>
    <t>по обращениям ГРБС:</t>
  </si>
  <si>
    <t>по обращениям поселений:</t>
  </si>
  <si>
    <t xml:space="preserve">Всего, в том числе: </t>
  </si>
  <si>
    <t>Расходы для финансирования мероприятий организации перевозок автомобильным, воздушным и водным транспортом</t>
  </si>
  <si>
    <t>Расходы на финансирование подведомственных учреждений</t>
  </si>
  <si>
    <t>Расходы на повышение уровня антитеррористической защищенности объектов спорта</t>
  </si>
  <si>
    <t>Расходы для разработки проектно-сметной документации</t>
  </si>
  <si>
    <t>по проекту решения Думы Кондинского района «О бюджете муниципального образования Кондинский район на 2025 год и плановый период 2026 и 2027 годов»</t>
  </si>
  <si>
    <t>от 28.11.2024 года</t>
  </si>
  <si>
    <t>Свод обращений поступивших в оргкомитет, уполномоченный на проведение публичных слушаний по проекту решения Думы Кондинского района «О бюджете муниципального образования Кондинский район на 2025 год и на плановый период 2026 и 2027 годов»</t>
  </si>
  <si>
    <t>2027 год</t>
  </si>
  <si>
    <t>Суммы предлагаемые для включенния в реестр дополнительной потребности бюджета района на 2025-2027 гг.</t>
  </si>
  <si>
    <t>Суммы включенные в уточненный проект бюджета района на 2025-2027 гг.</t>
  </si>
  <si>
    <t>Суммы включенные в обсуждаемый проект района на 2025-2027 гг.</t>
  </si>
  <si>
    <t>Расходы на оказание юридических услуг для проведения претензионной работы и представления интересов муниципального заказчика МУ УКС в досудебных и судебных разбирательства</t>
  </si>
  <si>
    <t>Расходы на проектно-сметную документацию по объекту "Очистные сооружения бытовых сточных вод в пгт.Междуреченский"</t>
  </si>
  <si>
    <t>Расходы на проведение ремонта помещения МУ УКС (ремонт отмоски, гидроизоляция наружных стен цоколя, а так же ремонт внутренних помещений с установкой рекуператоров)</t>
  </si>
  <si>
    <t>Расходы на выполнение работ по  проведению обследования технического состояния  и строительных конструкций жилого многоквартирного дома пгт.Междуреченский ул.60 лет ВЛКСМ,д10  с выдачей заключения.-220,0 тыс.руб
Расходы на изготовление технических планов на объекты ЖКХ пгт.Куминский ул.Центральная, пгт.Междуреченский ул. Матросова, ул.Светлая -150,0 тыс.руб.</t>
  </si>
  <si>
    <t>Расходы на мероприетие «Оказание финансовой поддержки социально ориентированным некоммерческим организациям путем предоставления грантов на конкурсной основе» муниципальной программы Кондинского района «Развитие гражданского общества»</t>
  </si>
  <si>
    <t>Расходы на мероприятие «Социальная поддержка граждан»</t>
  </si>
  <si>
    <t xml:space="preserve">Расходы на мероприятие «Профилактика незаконного оборота и потребления наркотических средств и психотропных веществ» муниципальной программы Кондинского района «Безопасность жизнедеятельности, профилактика правонарушений и экстремизма» </t>
  </si>
  <si>
    <t>Расходы на обеспечение подведомственных учреждений (ремонт зданий и помещений, промывка систем отопления,приобретение тентового полотна на уличный сценический комплекс,приобретенеи канцтоваров и хозтоваров,приобретение спецодежды, на услуги: по ремонту и  обслуживанию пожарной (охранной) сигнализации, монтажу видеонаблюдения и наружного освещения, уборке снега, командировочные расходы;  приобретение снегоуборочной машины, утилизация люминесцентных ламп, комплектования библиотечного фонда, оплата подписки на печетные издания,приобретение огнетушителей, приобретение: основных средств (телефон, микрофон - стойка, акустическая система,радиосистема, веб-камера с микрофоном, триммер бензиновый) конвекторов, компьютерной техники, сплит - системы, мебели, кулера для воды,пылесоса, тактильно - сенсорной кнопки для вызова администратора, унитазов; приобретение кресла - коляски для инвалидов строительных материалов,проведение обучения по охране труда, проведение специальной оценки условий труда,проведение замеров сопротивления, разработка и изготовление плана эвакуации, оплата программного сопровождения) - 59 262,9 тыс.рублей;
Организация общественных работ МУК "РУИЭМ" на 2025 год - 565,100 тыс.руб.,на 2026-565,1 тыс.руб., на 2027-565,1 тыс.руб.</t>
  </si>
  <si>
    <t>МАУ "РЦМИ "Ориентир" А.О.Густов от 27.11.2024 № 60</t>
  </si>
  <si>
    <t>Расходы на проведение специальной оценки условий труда (11 рабочих мест)-33,0 тыс.руб.</t>
  </si>
  <si>
    <t>Расходы на поставку и монтаж и обслуживание кондиционеров (сплит-системы) в административном здании по ул.Титова дом 26</t>
  </si>
  <si>
    <t>Расходы на ремонт 1 этажа административного здания ул.Титова дом.21 (частичный капитальный и полный косметический ремонт помещений первого этажа)-9 069,79тыс.руб., ремонт кровли административного здания ул.Титова дом.26- 4 952,99 тыс.руб, реконструкция подключения здания и ремонт освещения стоянки административного здания ул.Титова дом.21-1 434,73 тыс.руб.</t>
  </si>
  <si>
    <t>Расходы для оказания услуг медико- санитарной помощи (услуги мед.работника, доукомплектование мед.кабинетов)</t>
  </si>
  <si>
    <t>Расходы на малое среднее предпринимательство (организация мероприятий по информационно-консультационной поддержке, популяризации и пропаганде предпринимательской деятельности</t>
  </si>
  <si>
    <t>Расходы на выполнение мероприятий по разработке и утверждению проектов санитарно-защитной зоны для котельных и водоочистных сооружений</t>
  </si>
  <si>
    <t>Расходы на разработку проектно-сметной документации по орагнизации обезвреживания ЖБО  в с.п. Болчары Кондинского района ХМАО-Югры.</t>
  </si>
  <si>
    <t>Потребность для обеспечения исполнения расходных обязательств поселения (содержание автомобильных дорог, обустройство общественной территории "Игровой остров" по ул. Энергетиков пгт. Междуреченский</t>
  </si>
  <si>
    <t>Расходы по подготовке ПСД по строительсву котельных "Южная", "ОИРП", "Устье-Аха"</t>
  </si>
  <si>
    <t>Расходы по субсидии в целях возмещения недополученных доходов организациям, предоставляющим населению услуги теплоснабжения, в связи с установлением (введением) уровня платы для населения муниципальными правовыми актами органов местного самоуправления Кондинского района (по уровню платы граждан по теплоснабжению)</t>
  </si>
  <si>
    <t>Расходы на капитальный ремонт инженерных сетей теплоснабжения пгт. Междуреченский, капитального ремонта ветхих сетей теплоснабжения на территории пгт. Междуреченский</t>
  </si>
  <si>
    <t>Расходы по строительству сетей водоснабжения с устройством пожарных гидрантов в пгт. Междуреченский</t>
  </si>
  <si>
    <t>Потребность на организацию и проведение праздничных мероприятий  310-летие со Дня образования села Болчары</t>
  </si>
  <si>
    <t>Потребность на реконструкцию здания детский сад п.Дальний для дальнейшего его использования в качестве филиала «Сельский клуб» п.Дальний</t>
  </si>
  <si>
    <t>Потребность на устройство тротуара по улице Заречной с. Леуши.</t>
  </si>
  <si>
    <t xml:space="preserve">Расходы на оплату энергосервисных контрактов 9 840 522,05 рублей (принят объем который запланирован на 2025 год - 4 000 000,00руб.)  в рамках социального заказа 6 688 432,35 руб. (основная потребность 1 673 400,00 руб.), текущий ремонт 1 700 000,0 руб. (из расчета 50 000,0 руб.), на прочий ремонт образоват. орган. 960 360,0 руб., на обучение и семинары 671 900,0 руб., на антитеррористические мероприятия 1 171 450,00 руб., приобретение грузового подъемника 840 000,00 руб., для проведения аттестации рабочих мест ЕГЭ, ОГЭ 1 990 460,00 руб., дополнительная соц. поддержка семей участников СВО 75 108,00 руб., новая мера соц. поддержки в виде стипендии студентам 45 000,00 руб.,виртуальная АТС, Локальная АТС 48 000,00 руб., приобретение компьютеров для аппарата Управления образования 532 636,00 руб.
</t>
  </si>
  <si>
    <t>Приобретение светильников для уличного освещения 3 159 000,00 руб.</t>
  </si>
  <si>
    <t>ГРБС</t>
  </si>
  <si>
    <t>Управление жилищно-коммунального хозяйства администрации Кондинского района
от 28.11.2024 года № Вп-22596/24</t>
  </si>
  <si>
    <t>Управление культуры администрации Кондинского района 
от 27.11.2024 года № 463</t>
  </si>
  <si>
    <t>Управление капитального строительства Кондинского района 
от 27.11.2024 года № Вп-22440/24</t>
  </si>
  <si>
    <t>Управление капитального строительства Кондинского района 
от 25.11.2024 года № Вп-22235/24</t>
  </si>
  <si>
    <t>Управление капитального строительства Кондинского района 
от 15.11.2024 года № Вп-21648/24</t>
  </si>
  <si>
    <t>Комитет  физической культуры и спорта администрации Кондинского района
от 26.11.2024 года № Вп-22411/24
( №324)</t>
  </si>
  <si>
    <t>Комитет экономического развития администрации Кондинского района 
от 26.11.2024 № Вп-22326/24</t>
  </si>
  <si>
    <t>Отдел молодежной политики администрации Кондинского района
от 27.11.2024 года № Вп-22429 (№ 53)</t>
  </si>
  <si>
    <t>Администрация сельского поселения Мулымья
от 26.11.2024 года № 925</t>
  </si>
  <si>
    <t>Администрация городского поселения Луговой 
от 26.11.2024 года № Вп-22354/24</t>
  </si>
  <si>
    <t>Администрация городского поселения Междуреченский 
от 28.11.2024 года № Вп-22582/24</t>
  </si>
  <si>
    <t>Администрация сельского поселения Болчары
 от 20.11.2024 года № 1090</t>
  </si>
  <si>
    <t xml:space="preserve">Совет депутатов сельского поселения Болчары 
от 25.11.2024 года № 4 </t>
  </si>
  <si>
    <t>Администрация сельского поселения Леуши 
от 28.11.2024 года № Вп-22536</t>
  </si>
  <si>
    <t xml:space="preserve">Администрация Кондинского района, Управление внутренней политики 
отдел по вопросам местного самоуправления администрации Кондинского района
от 21.11.2024 года № Вп-22050/24 </t>
  </si>
  <si>
    <t>Администрация Кондинского района, 
Управление гражданской защиты населения 
Отдел общественной безопасности
от 27.11.22024 года № Вп-22441/24</t>
  </si>
  <si>
    <t>МКУ "Управление МТО ОМС Кондинского района"   
от 26.11.2024 года Вп-22492/24</t>
  </si>
  <si>
    <t>МКУ "Управление МТО ОМС Кондинского района"
от 27.11.2024 года Вп-22425/24</t>
  </si>
  <si>
    <t>Администрация кондинского района 
Комитет по инвестициям, промышленности и сельскому хозяйству
от 28.11.2024 года № Вп-22539/24</t>
  </si>
  <si>
    <t>Комитет по управлению муниципальным имуществаом администрации Кондинского района
от 20.11.2024 года № Вп-21947/24</t>
  </si>
  <si>
    <t>Управление образования администрации Кондинского района 
от 14.11.2024 года № Вп-21479/24</t>
  </si>
  <si>
    <t>Управление образования администрации Кондинского района 
Суслова Н.И. 
от 26.11.2024 года № Вп-22368/24</t>
  </si>
  <si>
    <t>Симачкова Надежда
(посредством направления обращения в системе платформы обратной связи Единого портала государственных и муниципальных услуг (функций) (https://pos.gosuslugi.ru/lkp ), раздел «Общественные обсуждения и публичные слушания»</t>
  </si>
  <si>
    <r>
      <t xml:space="preserve">На сегодняшний день утвержден Федеральный закон о бюджете на 2025-2027 гг. и одновременно Федеральным законом утвержден новый размер МРОТ на 2025 год. С 1 января 2025 года МРОТ составит 22 440 рублей с ростом на16,6% к текущему значению 2024 года.
</t>
    </r>
    <r>
      <rPr>
        <u/>
        <sz val="12"/>
        <rFont val="Times New Roman"/>
        <family val="1"/>
        <charset val="204"/>
      </rPr>
      <t>Предусмотрено ли в проекте бюджета района на 21025-2027 средства для обеспечения фонда оплаты труда на уровне установленного размера МРОТ с 01.01.2025 года?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</si>
</sst>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4" fillId="0" borderId="0" xfId="0" applyFont="1"/>
    <xf numFmtId="0" fontId="5" fillId="0" borderId="0" xfId="0" applyFont="1"/>
    <xf numFmtId="4" fontId="1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2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center" vertical="center"/>
    </xf>
    <xf numFmtId="0" fontId="8" fillId="2" borderId="6" xfId="0" applyFont="1" applyFill="1" applyBorder="1"/>
    <xf numFmtId="0" fontId="9" fillId="2" borderId="1" xfId="0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right"/>
    </xf>
    <xf numFmtId="0" fontId="5" fillId="3" borderId="3" xfId="0" applyFont="1" applyFill="1" applyBorder="1"/>
    <xf numFmtId="0" fontId="2" fillId="0" borderId="12" xfId="0" applyFont="1" applyBorder="1" applyAlignment="1">
      <alignment horizontal="center" vertical="top" wrapText="1"/>
    </xf>
    <xf numFmtId="4" fontId="5" fillId="0" borderId="22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4" fillId="0" borderId="0" xfId="0" applyFont="1" applyFill="1"/>
    <xf numFmtId="0" fontId="5" fillId="2" borderId="23" xfId="0" applyFont="1" applyFill="1" applyBorder="1" applyAlignment="1">
      <alignment horizontal="right" wrapText="1"/>
    </xf>
    <xf numFmtId="4" fontId="6" fillId="2" borderId="1" xfId="0" applyNumberFormat="1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6" fillId="2" borderId="7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2" fontId="5" fillId="0" borderId="24" xfId="0" applyNumberFormat="1" applyFont="1" applyFill="1" applyBorder="1" applyAlignment="1">
      <alignment horizontal="left" vertical="top" wrapText="1"/>
    </xf>
    <xf numFmtId="4" fontId="6" fillId="3" borderId="5" xfId="0" applyNumberFormat="1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  <xf numFmtId="4" fontId="6" fillId="2" borderId="26" xfId="0" applyNumberFormat="1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8" fillId="2" borderId="7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3" borderId="21" xfId="0" applyFont="1" applyFill="1" applyBorder="1" applyAlignment="1">
      <alignment horizontal="right"/>
    </xf>
    <xf numFmtId="0" fontId="6" fillId="3" borderId="4" xfId="0" applyFont="1" applyFill="1" applyBorder="1" applyAlignment="1">
      <alignment horizontal="right"/>
    </xf>
    <xf numFmtId="2" fontId="5" fillId="0" borderId="20" xfId="0" applyNumberFormat="1" applyFont="1" applyFill="1" applyBorder="1" applyAlignment="1">
      <alignment horizontal="center" vertical="top" wrapText="1"/>
    </xf>
    <xf numFmtId="2" fontId="5" fillId="0" borderId="17" xfId="0" applyNumberFormat="1" applyFont="1" applyFill="1" applyBorder="1" applyAlignment="1">
      <alignment horizontal="center" vertical="top" wrapText="1"/>
    </xf>
    <xf numFmtId="2" fontId="5" fillId="0" borderId="18" xfId="0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24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topLeftCell="A7" zoomScale="60" zoomScaleNormal="60" workbookViewId="0">
      <pane ySplit="1320" topLeftCell="A9" activePane="bottomLeft"/>
      <selection activeCell="B10" sqref="B10:C10"/>
      <selection pane="bottomLeft" activeCell="E12" sqref="E12"/>
    </sheetView>
  </sheetViews>
  <sheetFormatPr defaultColWidth="9.140625" defaultRowHeight="15.75" x14ac:dyDescent="0.25"/>
  <cols>
    <col min="1" max="1" width="6.42578125" style="2" customWidth="1"/>
    <col min="2" max="2" width="43.28515625" style="5" customWidth="1"/>
    <col min="3" max="3" width="96.7109375" style="3" customWidth="1"/>
    <col min="4" max="4" width="21.5703125" style="2" customWidth="1"/>
    <col min="5" max="5" width="16.7109375" style="2" customWidth="1"/>
    <col min="6" max="6" width="16.7109375" style="2" bestFit="1" customWidth="1"/>
    <col min="7" max="7" width="18.140625" style="2" customWidth="1"/>
    <col min="8" max="8" width="19.7109375" style="2" customWidth="1"/>
    <col min="9" max="9" width="18.28515625" style="2" customWidth="1"/>
    <col min="10" max="10" width="18.140625" style="2" customWidth="1"/>
    <col min="11" max="11" width="19.7109375" style="2" customWidth="1"/>
    <col min="12" max="12" width="18.28515625" style="2" customWidth="1"/>
    <col min="13" max="13" width="18.140625" style="2" customWidth="1"/>
    <col min="14" max="14" width="18.42578125" style="2" customWidth="1"/>
    <col min="15" max="15" width="19.28515625" style="2" customWidth="1"/>
    <col min="16" max="16384" width="9.140625" style="2"/>
  </cols>
  <sheetData>
    <row r="1" spans="1:15" ht="18.75" x14ac:dyDescent="0.3">
      <c r="O1" s="10" t="s">
        <v>8</v>
      </c>
    </row>
    <row r="2" spans="1:15" ht="81" customHeight="1" x14ac:dyDescent="0.25">
      <c r="M2" s="80" t="s">
        <v>17</v>
      </c>
      <c r="N2" s="80"/>
      <c r="O2" s="80"/>
    </row>
    <row r="3" spans="1:15" ht="22.5" customHeight="1" x14ac:dyDescent="0.25">
      <c r="D3" s="8"/>
      <c r="E3" s="8"/>
      <c r="F3" s="8"/>
      <c r="M3" s="80" t="s">
        <v>18</v>
      </c>
      <c r="N3" s="80"/>
      <c r="O3" s="80"/>
    </row>
    <row r="4" spans="1:15" x14ac:dyDescent="0.25">
      <c r="D4" s="9"/>
      <c r="E4" s="9"/>
      <c r="F4" s="9"/>
    </row>
    <row r="5" spans="1:15" ht="39" customHeight="1" x14ac:dyDescent="0.25">
      <c r="B5" s="82" t="s">
        <v>19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5" ht="11.25" customHeight="1" x14ac:dyDescent="0.25"/>
    <row r="7" spans="1:15" ht="15" customHeight="1" thickBot="1" x14ac:dyDescent="0.3">
      <c r="O7" s="4" t="s">
        <v>2</v>
      </c>
    </row>
    <row r="8" spans="1:15" ht="55.5" customHeight="1" x14ac:dyDescent="0.25">
      <c r="A8" s="83"/>
      <c r="B8" s="85" t="s">
        <v>50</v>
      </c>
      <c r="C8" s="87" t="s">
        <v>1</v>
      </c>
      <c r="D8" s="89" t="s">
        <v>3</v>
      </c>
      <c r="E8" s="89"/>
      <c r="F8" s="89"/>
      <c r="G8" s="89" t="s">
        <v>23</v>
      </c>
      <c r="H8" s="89"/>
      <c r="I8" s="89"/>
      <c r="J8" s="89" t="s">
        <v>22</v>
      </c>
      <c r="K8" s="89"/>
      <c r="L8" s="89"/>
      <c r="M8" s="89" t="s">
        <v>21</v>
      </c>
      <c r="N8" s="89"/>
      <c r="O8" s="90"/>
    </row>
    <row r="9" spans="1:15" s="1" customFormat="1" ht="25.5" customHeight="1" thickBot="1" x14ac:dyDescent="0.3">
      <c r="A9" s="84"/>
      <c r="B9" s="86"/>
      <c r="C9" s="88"/>
      <c r="D9" s="15" t="s">
        <v>4</v>
      </c>
      <c r="E9" s="15" t="s">
        <v>9</v>
      </c>
      <c r="F9" s="15" t="s">
        <v>20</v>
      </c>
      <c r="G9" s="15" t="s">
        <v>4</v>
      </c>
      <c r="H9" s="15" t="s">
        <v>9</v>
      </c>
      <c r="I9" s="15" t="s">
        <v>20</v>
      </c>
      <c r="J9" s="15" t="s">
        <v>4</v>
      </c>
      <c r="K9" s="15" t="s">
        <v>9</v>
      </c>
      <c r="L9" s="15" t="s">
        <v>20</v>
      </c>
      <c r="M9" s="15" t="s">
        <v>4</v>
      </c>
      <c r="N9" s="15" t="s">
        <v>9</v>
      </c>
      <c r="O9" s="26" t="s">
        <v>20</v>
      </c>
    </row>
    <row r="10" spans="1:15" s="7" customFormat="1" ht="25.5" customHeight="1" x14ac:dyDescent="0.25">
      <c r="A10" s="25"/>
      <c r="B10" s="91" t="s">
        <v>12</v>
      </c>
      <c r="C10" s="92"/>
      <c r="D10" s="20">
        <f>D11+D12</f>
        <v>755885074.56000006</v>
      </c>
      <c r="E10" s="20">
        <f t="shared" ref="E10:O10" si="0">E11+E12</f>
        <v>4803034.58</v>
      </c>
      <c r="F10" s="20">
        <f t="shared" si="0"/>
        <v>4728834.58</v>
      </c>
      <c r="G10" s="20">
        <f t="shared" si="0"/>
        <v>148971700</v>
      </c>
      <c r="H10" s="20">
        <f t="shared" si="0"/>
        <v>400000</v>
      </c>
      <c r="I10" s="20">
        <f t="shared" si="0"/>
        <v>400000</v>
      </c>
      <c r="J10" s="20">
        <f t="shared" si="0"/>
        <v>37393210</v>
      </c>
      <c r="K10" s="20">
        <f t="shared" si="0"/>
        <v>400000</v>
      </c>
      <c r="L10" s="20">
        <f t="shared" si="0"/>
        <v>400000</v>
      </c>
      <c r="M10" s="20">
        <f t="shared" si="0"/>
        <v>394617067.55999994</v>
      </c>
      <c r="N10" s="20">
        <f t="shared" si="0"/>
        <v>4403034.58</v>
      </c>
      <c r="O10" s="50">
        <f t="shared" si="0"/>
        <v>4328834.58</v>
      </c>
    </row>
    <row r="11" spans="1:15" s="7" customFormat="1" ht="25.5" customHeight="1" x14ac:dyDescent="0.25">
      <c r="A11" s="17"/>
      <c r="B11" s="24"/>
      <c r="C11" s="18" t="s">
        <v>10</v>
      </c>
      <c r="D11" s="19">
        <f t="shared" ref="D11:O11" si="1">D13+D16+D20+D22+D24+D27+D29+D32+D40+D42+D44+D46+D48+D52+D54+D56</f>
        <v>672179391.29000008</v>
      </c>
      <c r="E11" s="19">
        <f t="shared" si="1"/>
        <v>4803034.58</v>
      </c>
      <c r="F11" s="19">
        <f t="shared" si="1"/>
        <v>4728834.58</v>
      </c>
      <c r="G11" s="19">
        <f t="shared" si="1"/>
        <v>148971700</v>
      </c>
      <c r="H11" s="19">
        <f t="shared" si="1"/>
        <v>400000</v>
      </c>
      <c r="I11" s="19">
        <f t="shared" si="1"/>
        <v>400000</v>
      </c>
      <c r="J11" s="19">
        <f t="shared" si="1"/>
        <v>37393210</v>
      </c>
      <c r="K11" s="19">
        <f t="shared" si="1"/>
        <v>400000</v>
      </c>
      <c r="L11" s="19">
        <f t="shared" si="1"/>
        <v>400000</v>
      </c>
      <c r="M11" s="19">
        <f t="shared" si="1"/>
        <v>310911384.28999996</v>
      </c>
      <c r="N11" s="19">
        <f t="shared" si="1"/>
        <v>4403034.58</v>
      </c>
      <c r="O11" s="51">
        <f t="shared" si="1"/>
        <v>4328834.58</v>
      </c>
    </row>
    <row r="12" spans="1:15" s="7" customFormat="1" ht="25.5" customHeight="1" x14ac:dyDescent="0.25">
      <c r="A12" s="17"/>
      <c r="B12" s="24"/>
      <c r="C12" s="18" t="s">
        <v>11</v>
      </c>
      <c r="D12" s="19">
        <f>D58+D60+D62+D64+D66+D68</f>
        <v>83705683.270000011</v>
      </c>
      <c r="E12" s="19">
        <f t="shared" ref="E12:O12" si="2">E58+E60+E62+E64+E66+E68</f>
        <v>0</v>
      </c>
      <c r="F12" s="19">
        <f t="shared" si="2"/>
        <v>0</v>
      </c>
      <c r="G12" s="19">
        <f t="shared" si="2"/>
        <v>0</v>
      </c>
      <c r="H12" s="19">
        <f t="shared" si="2"/>
        <v>0</v>
      </c>
      <c r="I12" s="19">
        <f t="shared" si="2"/>
        <v>0</v>
      </c>
      <c r="J12" s="19">
        <f t="shared" si="2"/>
        <v>0</v>
      </c>
      <c r="K12" s="19">
        <f t="shared" si="2"/>
        <v>0</v>
      </c>
      <c r="L12" s="19">
        <f t="shared" si="2"/>
        <v>0</v>
      </c>
      <c r="M12" s="19">
        <f t="shared" si="2"/>
        <v>83705683.270000011</v>
      </c>
      <c r="N12" s="19">
        <f t="shared" si="2"/>
        <v>0</v>
      </c>
      <c r="O12" s="51">
        <f t="shared" si="2"/>
        <v>0</v>
      </c>
    </row>
    <row r="13" spans="1:15" s="28" customFormat="1" ht="23.25" customHeight="1" x14ac:dyDescent="0.25">
      <c r="A13" s="70">
        <v>1</v>
      </c>
      <c r="B13" s="93" t="s">
        <v>65</v>
      </c>
      <c r="C13" s="11" t="s">
        <v>0</v>
      </c>
      <c r="D13" s="13">
        <f>D14+D15</f>
        <v>16900000</v>
      </c>
      <c r="E13" s="13">
        <f t="shared" ref="E13:O13" si="3">E14+E15</f>
        <v>400000</v>
      </c>
      <c r="F13" s="13">
        <f t="shared" si="3"/>
        <v>400000</v>
      </c>
      <c r="G13" s="13">
        <f t="shared" si="3"/>
        <v>400000</v>
      </c>
      <c r="H13" s="13">
        <f t="shared" si="3"/>
        <v>400000</v>
      </c>
      <c r="I13" s="13">
        <f t="shared" si="3"/>
        <v>400000</v>
      </c>
      <c r="J13" s="13">
        <f t="shared" si="3"/>
        <v>400000</v>
      </c>
      <c r="K13" s="13">
        <f t="shared" si="3"/>
        <v>400000</v>
      </c>
      <c r="L13" s="13">
        <f t="shared" si="3"/>
        <v>400000</v>
      </c>
      <c r="M13" s="13">
        <f t="shared" si="3"/>
        <v>16500000</v>
      </c>
      <c r="N13" s="13">
        <f t="shared" si="3"/>
        <v>0</v>
      </c>
      <c r="O13" s="14">
        <f t="shared" si="3"/>
        <v>0</v>
      </c>
    </row>
    <row r="14" spans="1:15" s="28" customFormat="1" ht="55.5" customHeight="1" x14ac:dyDescent="0.25">
      <c r="A14" s="67"/>
      <c r="B14" s="94"/>
      <c r="C14" s="29" t="s">
        <v>28</v>
      </c>
      <c r="D14" s="12">
        <v>2800000</v>
      </c>
      <c r="E14" s="12">
        <v>400000</v>
      </c>
      <c r="F14" s="12">
        <v>400000</v>
      </c>
      <c r="G14" s="12">
        <v>400000</v>
      </c>
      <c r="H14" s="12">
        <v>400000</v>
      </c>
      <c r="I14" s="12">
        <v>400000</v>
      </c>
      <c r="J14" s="12">
        <v>400000</v>
      </c>
      <c r="K14" s="12">
        <v>400000</v>
      </c>
      <c r="L14" s="12">
        <v>400000</v>
      </c>
      <c r="M14" s="12">
        <f>D14-G14</f>
        <v>2400000</v>
      </c>
      <c r="N14" s="12">
        <f>E14-H14</f>
        <v>0</v>
      </c>
      <c r="O14" s="16">
        <f>F14-I14</f>
        <v>0</v>
      </c>
    </row>
    <row r="15" spans="1:15" s="28" customFormat="1" ht="47.25" customHeight="1" x14ac:dyDescent="0.25">
      <c r="A15" s="71"/>
      <c r="B15" s="95"/>
      <c r="C15" s="29" t="s">
        <v>29</v>
      </c>
      <c r="D15" s="12">
        <v>14100000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f>D15-G15-J15</f>
        <v>14100000</v>
      </c>
      <c r="N15" s="12">
        <f t="shared" ref="N15" si="4">E15-H15-K15</f>
        <v>0</v>
      </c>
      <c r="O15" s="16">
        <f t="shared" ref="O15" si="5">F15-I15-L15</f>
        <v>0</v>
      </c>
    </row>
    <row r="16" spans="1:15" s="28" customFormat="1" ht="24" customHeight="1" x14ac:dyDescent="0.25">
      <c r="A16" s="70">
        <v>2</v>
      </c>
      <c r="B16" s="97" t="s">
        <v>66</v>
      </c>
      <c r="C16" s="11" t="s">
        <v>0</v>
      </c>
      <c r="D16" s="13">
        <f>D17</f>
        <v>5000</v>
      </c>
      <c r="E16" s="13">
        <f t="shared" ref="E16:O16" si="6">E17</f>
        <v>0</v>
      </c>
      <c r="F16" s="13">
        <f t="shared" si="6"/>
        <v>0</v>
      </c>
      <c r="G16" s="13">
        <f t="shared" si="6"/>
        <v>0</v>
      </c>
      <c r="H16" s="13">
        <f t="shared" si="6"/>
        <v>0</v>
      </c>
      <c r="I16" s="13">
        <f t="shared" si="6"/>
        <v>0</v>
      </c>
      <c r="J16" s="13">
        <f t="shared" si="6"/>
        <v>0</v>
      </c>
      <c r="K16" s="13">
        <f t="shared" si="6"/>
        <v>0</v>
      </c>
      <c r="L16" s="13">
        <f t="shared" si="6"/>
        <v>0</v>
      </c>
      <c r="M16" s="13">
        <f t="shared" si="6"/>
        <v>5000</v>
      </c>
      <c r="N16" s="13">
        <f t="shared" si="6"/>
        <v>0</v>
      </c>
      <c r="O16" s="14">
        <f t="shared" si="6"/>
        <v>0</v>
      </c>
    </row>
    <row r="17" spans="1:15" s="28" customFormat="1" ht="108.75" customHeight="1" x14ac:dyDescent="0.25">
      <c r="A17" s="71"/>
      <c r="B17" s="98"/>
      <c r="C17" s="29" t="s">
        <v>30</v>
      </c>
      <c r="D17" s="12">
        <v>5000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f>D17-G17-J17</f>
        <v>5000</v>
      </c>
      <c r="N17" s="12">
        <f t="shared" ref="N17" si="7">E17-H17-K17</f>
        <v>0</v>
      </c>
      <c r="O17" s="16">
        <f t="shared" ref="O17" si="8">F17-I17-L17</f>
        <v>0</v>
      </c>
    </row>
    <row r="18" spans="1:15" x14ac:dyDescent="0.25">
      <c r="A18" s="100">
        <v>3</v>
      </c>
      <c r="B18" s="78" t="s">
        <v>73</v>
      </c>
      <c r="C18" s="11" t="s">
        <v>0</v>
      </c>
      <c r="D18" s="13">
        <f>D19</f>
        <v>0</v>
      </c>
      <c r="E18" s="13">
        <f t="shared" ref="E18:F20" si="9">E19</f>
        <v>0</v>
      </c>
      <c r="F18" s="13">
        <f t="shared" si="9"/>
        <v>0</v>
      </c>
      <c r="G18" s="13">
        <f t="shared" ref="G18:G20" si="10">G19</f>
        <v>0</v>
      </c>
      <c r="H18" s="13">
        <f t="shared" ref="H18:H20" si="11">H19</f>
        <v>0</v>
      </c>
      <c r="I18" s="13">
        <f t="shared" ref="I18:I20" si="12">I19</f>
        <v>0</v>
      </c>
      <c r="J18" s="13">
        <f t="shared" ref="J18:J20" si="13">J19</f>
        <v>0</v>
      </c>
      <c r="K18" s="13">
        <f t="shared" ref="K18:K20" si="14">K19</f>
        <v>0</v>
      </c>
      <c r="L18" s="13">
        <f t="shared" ref="L18:L20" si="15">L19</f>
        <v>0</v>
      </c>
      <c r="M18" s="13">
        <f t="shared" ref="M18:M20" si="16">M19</f>
        <v>0</v>
      </c>
      <c r="N18" s="13">
        <f t="shared" ref="N18:N20" si="17">N19</f>
        <v>0</v>
      </c>
      <c r="O18" s="14">
        <f t="shared" ref="O18:O20" si="18">O19</f>
        <v>0</v>
      </c>
    </row>
    <row r="19" spans="1:15" ht="123.75" customHeight="1" x14ac:dyDescent="0.25">
      <c r="A19" s="101"/>
      <c r="B19" s="78"/>
      <c r="C19" s="49" t="s">
        <v>74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6">
        <v>0</v>
      </c>
    </row>
    <row r="20" spans="1:15" s="28" customFormat="1" ht="28.5" customHeight="1" x14ac:dyDescent="0.25">
      <c r="A20" s="70">
        <v>4</v>
      </c>
      <c r="B20" s="78" t="s">
        <v>67</v>
      </c>
      <c r="C20" s="11" t="s">
        <v>0</v>
      </c>
      <c r="D20" s="13">
        <f>D21</f>
        <v>424000</v>
      </c>
      <c r="E20" s="13">
        <f t="shared" si="9"/>
        <v>0</v>
      </c>
      <c r="F20" s="13">
        <f t="shared" si="9"/>
        <v>0</v>
      </c>
      <c r="G20" s="13">
        <f t="shared" si="10"/>
        <v>0</v>
      </c>
      <c r="H20" s="13">
        <f t="shared" si="11"/>
        <v>0</v>
      </c>
      <c r="I20" s="13">
        <f t="shared" si="12"/>
        <v>0</v>
      </c>
      <c r="J20" s="13">
        <f t="shared" si="13"/>
        <v>0</v>
      </c>
      <c r="K20" s="13">
        <f t="shared" si="14"/>
        <v>0</v>
      </c>
      <c r="L20" s="13">
        <f t="shared" si="15"/>
        <v>0</v>
      </c>
      <c r="M20" s="13">
        <f t="shared" si="16"/>
        <v>424000</v>
      </c>
      <c r="N20" s="13">
        <f t="shared" si="17"/>
        <v>0</v>
      </c>
      <c r="O20" s="14">
        <f t="shared" si="18"/>
        <v>0</v>
      </c>
    </row>
    <row r="21" spans="1:15" s="28" customFormat="1" ht="108.75" customHeight="1" x14ac:dyDescent="0.25">
      <c r="A21" s="67"/>
      <c r="B21" s="78"/>
      <c r="C21" s="49" t="s">
        <v>34</v>
      </c>
      <c r="D21" s="12">
        <v>424000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424000</v>
      </c>
      <c r="N21" s="12">
        <v>0</v>
      </c>
      <c r="O21" s="16">
        <v>0</v>
      </c>
    </row>
    <row r="22" spans="1:15" s="28" customFormat="1" ht="27" customHeight="1" x14ac:dyDescent="0.25">
      <c r="A22" s="67"/>
      <c r="B22" s="99" t="s">
        <v>68</v>
      </c>
      <c r="C22" s="11" t="s">
        <v>0</v>
      </c>
      <c r="D22" s="13">
        <f>D23</f>
        <v>15457510</v>
      </c>
      <c r="E22" s="13">
        <f t="shared" ref="E22:O22" si="19">E23</f>
        <v>0</v>
      </c>
      <c r="F22" s="13">
        <f t="shared" si="19"/>
        <v>0</v>
      </c>
      <c r="G22" s="13">
        <f t="shared" si="19"/>
        <v>0</v>
      </c>
      <c r="H22" s="13">
        <f t="shared" si="19"/>
        <v>0</v>
      </c>
      <c r="I22" s="13">
        <f t="shared" si="19"/>
        <v>0</v>
      </c>
      <c r="J22" s="13">
        <f t="shared" si="19"/>
        <v>0</v>
      </c>
      <c r="K22" s="13">
        <f t="shared" si="19"/>
        <v>0</v>
      </c>
      <c r="L22" s="13">
        <f t="shared" si="19"/>
        <v>0</v>
      </c>
      <c r="M22" s="13">
        <f t="shared" si="19"/>
        <v>15457510</v>
      </c>
      <c r="N22" s="13">
        <f t="shared" si="19"/>
        <v>0</v>
      </c>
      <c r="O22" s="14">
        <f t="shared" si="19"/>
        <v>0</v>
      </c>
    </row>
    <row r="23" spans="1:15" s="28" customFormat="1" ht="108.75" customHeight="1" x14ac:dyDescent="0.25">
      <c r="A23" s="71"/>
      <c r="B23" s="98"/>
      <c r="C23" s="29" t="s">
        <v>35</v>
      </c>
      <c r="D23" s="12">
        <f>9069790+4952990+1434730</f>
        <v>15457510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15457510</v>
      </c>
      <c r="N23" s="12">
        <v>0</v>
      </c>
      <c r="O23" s="16">
        <v>0</v>
      </c>
    </row>
    <row r="24" spans="1:15" s="28" customFormat="1" ht="26.25" customHeight="1" x14ac:dyDescent="0.25">
      <c r="A24" s="70">
        <v>5</v>
      </c>
      <c r="B24" s="93" t="s">
        <v>69</v>
      </c>
      <c r="C24" s="11" t="s">
        <v>0</v>
      </c>
      <c r="D24" s="13">
        <f>D25+D26</f>
        <v>154824607</v>
      </c>
      <c r="E24" s="13">
        <f t="shared" ref="E24:N24" si="20">E25+E26</f>
        <v>585000</v>
      </c>
      <c r="F24" s="13">
        <f t="shared" si="20"/>
        <v>585000</v>
      </c>
      <c r="G24" s="13">
        <f t="shared" si="20"/>
        <v>148571700</v>
      </c>
      <c r="H24" s="13">
        <f t="shared" si="20"/>
        <v>0</v>
      </c>
      <c r="I24" s="13">
        <f t="shared" si="20"/>
        <v>0</v>
      </c>
      <c r="J24" s="13">
        <f t="shared" si="20"/>
        <v>36993210</v>
      </c>
      <c r="K24" s="13">
        <f t="shared" si="20"/>
        <v>0</v>
      </c>
      <c r="L24" s="13">
        <f t="shared" si="20"/>
        <v>0</v>
      </c>
      <c r="M24" s="13">
        <f t="shared" si="20"/>
        <v>112913490</v>
      </c>
      <c r="N24" s="13">
        <f t="shared" si="20"/>
        <v>585000</v>
      </c>
      <c r="O24" s="14">
        <f t="shared" ref="O24" si="21">O25</f>
        <v>585000</v>
      </c>
    </row>
    <row r="25" spans="1:15" s="28" customFormat="1" ht="59.25" customHeight="1" x14ac:dyDescent="0.25">
      <c r="A25" s="67"/>
      <c r="B25" s="94"/>
      <c r="C25" s="29" t="s">
        <v>37</v>
      </c>
      <c r="D25" s="12">
        <v>1335000</v>
      </c>
      <c r="E25" s="12">
        <v>585000</v>
      </c>
      <c r="F25" s="12">
        <v>585000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f>D25-G25-J25</f>
        <v>1335000</v>
      </c>
      <c r="N25" s="12">
        <f t="shared" ref="N25" si="22">E25-H25-K25</f>
        <v>585000</v>
      </c>
      <c r="O25" s="16">
        <f t="shared" ref="O25" si="23">F25-I25-L25</f>
        <v>585000</v>
      </c>
    </row>
    <row r="26" spans="1:15" s="28" customFormat="1" ht="48" customHeight="1" x14ac:dyDescent="0.25">
      <c r="A26" s="71"/>
      <c r="B26" s="95"/>
      <c r="C26" s="29" t="s">
        <v>13</v>
      </c>
      <c r="D26" s="12">
        <v>153489607</v>
      </c>
      <c r="E26" s="12">
        <v>0</v>
      </c>
      <c r="F26" s="12">
        <v>0</v>
      </c>
      <c r="G26" s="12">
        <v>148571700</v>
      </c>
      <c r="H26" s="12">
        <v>0</v>
      </c>
      <c r="I26" s="12">
        <v>0</v>
      </c>
      <c r="J26" s="12">
        <v>36993210</v>
      </c>
      <c r="K26" s="12">
        <v>0</v>
      </c>
      <c r="L26" s="12">
        <v>0</v>
      </c>
      <c r="M26" s="12">
        <f>G26-J26</f>
        <v>111578490</v>
      </c>
      <c r="N26" s="12">
        <f t="shared" ref="N26" si="24">E26-H26-K26</f>
        <v>0</v>
      </c>
      <c r="O26" s="16">
        <f t="shared" ref="O26" si="25">F26-I26-L26</f>
        <v>0</v>
      </c>
    </row>
    <row r="27" spans="1:15" s="28" customFormat="1" ht="21" customHeight="1" x14ac:dyDescent="0.25">
      <c r="A27" s="70">
        <v>6</v>
      </c>
      <c r="B27" s="97" t="s">
        <v>70</v>
      </c>
      <c r="C27" s="11" t="s">
        <v>0</v>
      </c>
      <c r="D27" s="47">
        <f>D28</f>
        <v>370000</v>
      </c>
      <c r="E27" s="47">
        <f t="shared" ref="E27:O27" si="26">E28</f>
        <v>0</v>
      </c>
      <c r="F27" s="47">
        <f t="shared" si="26"/>
        <v>0</v>
      </c>
      <c r="G27" s="47">
        <f t="shared" si="26"/>
        <v>0</v>
      </c>
      <c r="H27" s="47">
        <f t="shared" si="26"/>
        <v>0</v>
      </c>
      <c r="I27" s="47">
        <f t="shared" si="26"/>
        <v>0</v>
      </c>
      <c r="J27" s="47">
        <f t="shared" si="26"/>
        <v>0</v>
      </c>
      <c r="K27" s="47">
        <f t="shared" si="26"/>
        <v>0</v>
      </c>
      <c r="L27" s="47">
        <f t="shared" si="26"/>
        <v>0</v>
      </c>
      <c r="M27" s="47">
        <f t="shared" si="26"/>
        <v>0</v>
      </c>
      <c r="N27" s="47">
        <f t="shared" si="26"/>
        <v>0</v>
      </c>
      <c r="O27" s="52">
        <f t="shared" si="26"/>
        <v>0</v>
      </c>
    </row>
    <row r="28" spans="1:15" s="28" customFormat="1" ht="90" customHeight="1" x14ac:dyDescent="0.25">
      <c r="A28" s="96"/>
      <c r="B28" s="98"/>
      <c r="C28" s="48" t="s">
        <v>27</v>
      </c>
      <c r="D28" s="30">
        <f>220000+150000</f>
        <v>370000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53">
        <v>0</v>
      </c>
    </row>
    <row r="29" spans="1:15" s="28" customFormat="1" ht="21.75" customHeight="1" x14ac:dyDescent="0.25">
      <c r="A29" s="73">
        <v>7</v>
      </c>
      <c r="B29" s="78" t="s">
        <v>71</v>
      </c>
      <c r="C29" s="54"/>
      <c r="D29" s="13">
        <f t="shared" ref="D29:O29" si="27">D31+D30</f>
        <v>21882346.350000001</v>
      </c>
      <c r="E29" s="13">
        <f t="shared" si="27"/>
        <v>0</v>
      </c>
      <c r="F29" s="13">
        <f t="shared" si="27"/>
        <v>0</v>
      </c>
      <c r="G29" s="13">
        <f t="shared" si="27"/>
        <v>0</v>
      </c>
      <c r="H29" s="13">
        <f t="shared" si="27"/>
        <v>0</v>
      </c>
      <c r="I29" s="13">
        <f t="shared" si="27"/>
        <v>0</v>
      </c>
      <c r="J29" s="13">
        <f t="shared" si="27"/>
        <v>0</v>
      </c>
      <c r="K29" s="13">
        <f t="shared" si="27"/>
        <v>0</v>
      </c>
      <c r="L29" s="13">
        <f t="shared" si="27"/>
        <v>0</v>
      </c>
      <c r="M29" s="13">
        <f t="shared" si="27"/>
        <v>21882346.350000001</v>
      </c>
      <c r="N29" s="13">
        <f t="shared" si="27"/>
        <v>0</v>
      </c>
      <c r="O29" s="14">
        <f t="shared" si="27"/>
        <v>0</v>
      </c>
    </row>
    <row r="30" spans="1:15" s="28" customFormat="1" ht="173.25" x14ac:dyDescent="0.25">
      <c r="A30" s="73"/>
      <c r="B30" s="78"/>
      <c r="C30" s="31" t="s">
        <v>48</v>
      </c>
      <c r="D30" s="12">
        <f>4000000+6688432.35+1700000+960360+671900+1171450+840000+1990460+75108+45000+48000+532636</f>
        <v>18723346.350000001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f>D30-G30-J30</f>
        <v>18723346.350000001</v>
      </c>
      <c r="N30" s="12">
        <f t="shared" ref="N30" si="28">E30-H30-K30</f>
        <v>0</v>
      </c>
      <c r="O30" s="16">
        <f t="shared" ref="O30" si="29">F30-I30-L30</f>
        <v>0</v>
      </c>
    </row>
    <row r="31" spans="1:15" s="28" customFormat="1" ht="83.25" customHeight="1" x14ac:dyDescent="0.25">
      <c r="A31" s="46">
        <v>8</v>
      </c>
      <c r="B31" s="60" t="s">
        <v>72</v>
      </c>
      <c r="C31" s="31" t="s">
        <v>49</v>
      </c>
      <c r="D31" s="12">
        <v>3159000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f>D31-G31-J31</f>
        <v>3159000</v>
      </c>
      <c r="N31" s="12">
        <f t="shared" ref="N31" si="30">E31-H31-K31</f>
        <v>0</v>
      </c>
      <c r="O31" s="16">
        <f t="shared" ref="O31" si="31">F31-I31-L31</f>
        <v>0</v>
      </c>
    </row>
    <row r="32" spans="1:15" s="28" customFormat="1" ht="31.5" customHeight="1" x14ac:dyDescent="0.25">
      <c r="A32" s="70">
        <v>9</v>
      </c>
      <c r="B32" s="64" t="s">
        <v>51</v>
      </c>
      <c r="C32" s="11" t="s">
        <v>0</v>
      </c>
      <c r="D32" s="13">
        <f>D33+D34+D35+D36+D37+D38+D39</f>
        <v>347378776.40999997</v>
      </c>
      <c r="E32" s="13">
        <f t="shared" ref="E32:O32" si="32">E33+E35+E36</f>
        <v>0</v>
      </c>
      <c r="F32" s="13">
        <f t="shared" si="32"/>
        <v>0</v>
      </c>
      <c r="G32" s="13">
        <f t="shared" si="32"/>
        <v>0</v>
      </c>
      <c r="H32" s="13">
        <f t="shared" si="32"/>
        <v>0</v>
      </c>
      <c r="I32" s="13">
        <f t="shared" si="32"/>
        <v>0</v>
      </c>
      <c r="J32" s="13">
        <f t="shared" si="32"/>
        <v>0</v>
      </c>
      <c r="K32" s="13">
        <f t="shared" si="32"/>
        <v>0</v>
      </c>
      <c r="L32" s="13">
        <f t="shared" si="32"/>
        <v>0</v>
      </c>
      <c r="M32" s="13">
        <f t="shared" si="32"/>
        <v>29063986.41</v>
      </c>
      <c r="N32" s="13">
        <f t="shared" si="32"/>
        <v>0</v>
      </c>
      <c r="O32" s="14">
        <f t="shared" si="32"/>
        <v>0</v>
      </c>
    </row>
    <row r="33" spans="1:15" s="28" customFormat="1" ht="39" customHeight="1" x14ac:dyDescent="0.25">
      <c r="A33" s="67"/>
      <c r="B33" s="65"/>
      <c r="C33" s="31" t="s">
        <v>16</v>
      </c>
      <c r="D33" s="12">
        <v>2850900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f t="shared" ref="M33:M37" si="33">D33-G33-J33</f>
        <v>2850900</v>
      </c>
      <c r="N33" s="12">
        <f t="shared" ref="N33" si="34">E33-H33-K33</f>
        <v>0</v>
      </c>
      <c r="O33" s="16">
        <f t="shared" ref="O33" si="35">F33-I33-L33</f>
        <v>0</v>
      </c>
    </row>
    <row r="34" spans="1:15" s="28" customFormat="1" ht="39" customHeight="1" x14ac:dyDescent="0.25">
      <c r="A34" s="67"/>
      <c r="B34" s="65"/>
      <c r="C34" s="31" t="s">
        <v>41</v>
      </c>
      <c r="D34" s="12">
        <v>30000000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f t="shared" si="33"/>
        <v>30000000</v>
      </c>
      <c r="N34" s="12">
        <v>0</v>
      </c>
      <c r="O34" s="16">
        <v>0</v>
      </c>
    </row>
    <row r="35" spans="1:15" s="28" customFormat="1" ht="39" customHeight="1" x14ac:dyDescent="0.25">
      <c r="A35" s="67"/>
      <c r="B35" s="65"/>
      <c r="C35" s="31" t="s">
        <v>38</v>
      </c>
      <c r="D35" s="12">
        <v>20613086.41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f t="shared" si="33"/>
        <v>20613086.41</v>
      </c>
      <c r="N35" s="12">
        <v>0</v>
      </c>
      <c r="O35" s="16">
        <v>0</v>
      </c>
    </row>
    <row r="36" spans="1:15" s="28" customFormat="1" ht="37.5" customHeight="1" x14ac:dyDescent="0.25">
      <c r="A36" s="67"/>
      <c r="B36" s="65"/>
      <c r="C36" s="31" t="s">
        <v>39</v>
      </c>
      <c r="D36" s="12">
        <v>5600000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f t="shared" si="33"/>
        <v>5600000</v>
      </c>
      <c r="N36" s="12">
        <f t="shared" ref="N36" si="36">E36-H36-K36</f>
        <v>0</v>
      </c>
      <c r="O36" s="16">
        <f t="shared" ref="O36" si="37">F36-I36-L36</f>
        <v>0</v>
      </c>
    </row>
    <row r="37" spans="1:15" s="28" customFormat="1" ht="75" customHeight="1" x14ac:dyDescent="0.25">
      <c r="A37" s="67"/>
      <c r="B37" s="65"/>
      <c r="C37" s="59" t="s">
        <v>42</v>
      </c>
      <c r="D37" s="12">
        <v>1295300</v>
      </c>
      <c r="E37" s="12">
        <v>0</v>
      </c>
      <c r="F37" s="12">
        <v>0</v>
      </c>
      <c r="G37" s="12">
        <v>576900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f t="shared" si="33"/>
        <v>718400</v>
      </c>
      <c r="N37" s="12">
        <v>0</v>
      </c>
      <c r="O37" s="16">
        <v>0</v>
      </c>
    </row>
    <row r="38" spans="1:15" s="28" customFormat="1" ht="39.75" customHeight="1" x14ac:dyDescent="0.25">
      <c r="A38" s="67"/>
      <c r="B38" s="65"/>
      <c r="C38" s="58" t="s">
        <v>43</v>
      </c>
      <c r="D38" s="12">
        <v>286763490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6">
        <v>0</v>
      </c>
    </row>
    <row r="39" spans="1:15" s="28" customFormat="1" ht="39.75" customHeight="1" x14ac:dyDescent="0.25">
      <c r="A39" s="71"/>
      <c r="B39" s="72"/>
      <c r="C39" s="58" t="s">
        <v>44</v>
      </c>
      <c r="D39" s="12">
        <v>256000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6">
        <v>0</v>
      </c>
    </row>
    <row r="40" spans="1:15" s="28" customFormat="1" ht="24" customHeight="1" x14ac:dyDescent="0.25">
      <c r="A40" s="73">
        <v>10</v>
      </c>
      <c r="B40" s="76" t="s">
        <v>52</v>
      </c>
      <c r="C40" s="11" t="s">
        <v>0</v>
      </c>
      <c r="D40" s="13">
        <f>D41</f>
        <v>59828000</v>
      </c>
      <c r="E40" s="13">
        <f t="shared" ref="E40:O40" si="38">E41</f>
        <v>565100</v>
      </c>
      <c r="F40" s="13">
        <f t="shared" si="38"/>
        <v>490900</v>
      </c>
      <c r="G40" s="13">
        <f t="shared" si="38"/>
        <v>0</v>
      </c>
      <c r="H40" s="13">
        <f t="shared" si="38"/>
        <v>0</v>
      </c>
      <c r="I40" s="13">
        <f t="shared" si="38"/>
        <v>0</v>
      </c>
      <c r="J40" s="13">
        <f t="shared" si="38"/>
        <v>0</v>
      </c>
      <c r="K40" s="13">
        <f t="shared" si="38"/>
        <v>0</v>
      </c>
      <c r="L40" s="13">
        <f t="shared" si="38"/>
        <v>0</v>
      </c>
      <c r="M40" s="13">
        <f t="shared" si="38"/>
        <v>59828000</v>
      </c>
      <c r="N40" s="13">
        <f t="shared" si="38"/>
        <v>565100</v>
      </c>
      <c r="O40" s="14">
        <f t="shared" si="38"/>
        <v>490900</v>
      </c>
    </row>
    <row r="41" spans="1:15" s="28" customFormat="1" ht="267" customHeight="1" x14ac:dyDescent="0.25">
      <c r="A41" s="73"/>
      <c r="B41" s="81"/>
      <c r="C41" s="29" t="s">
        <v>31</v>
      </c>
      <c r="D41" s="12">
        <f>59262900+565100</f>
        <v>59828000</v>
      </c>
      <c r="E41" s="12">
        <v>565100</v>
      </c>
      <c r="F41" s="12">
        <v>490900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f t="shared" ref="M41" si="39">D41-G41-J41</f>
        <v>59828000</v>
      </c>
      <c r="N41" s="12">
        <f t="shared" ref="N41" si="40">E41-H41-K41</f>
        <v>565100</v>
      </c>
      <c r="O41" s="16">
        <f t="shared" ref="O41" si="41">F41-I41-L41</f>
        <v>490900</v>
      </c>
    </row>
    <row r="42" spans="1:15" s="28" customFormat="1" ht="22.5" customHeight="1" x14ac:dyDescent="0.25">
      <c r="A42" s="73">
        <v>11</v>
      </c>
      <c r="B42" s="78" t="s">
        <v>53</v>
      </c>
      <c r="C42" s="11" t="s">
        <v>0</v>
      </c>
      <c r="D42" s="13">
        <f>D43</f>
        <v>339000</v>
      </c>
      <c r="E42" s="13">
        <f t="shared" ref="E42:F42" si="42">E43</f>
        <v>0</v>
      </c>
      <c r="F42" s="13">
        <f t="shared" si="42"/>
        <v>0</v>
      </c>
      <c r="G42" s="13">
        <f t="shared" ref="G42" si="43">G43</f>
        <v>0</v>
      </c>
      <c r="H42" s="13">
        <f t="shared" ref="H42" si="44">H43</f>
        <v>0</v>
      </c>
      <c r="I42" s="13">
        <f t="shared" ref="I42" si="45">I43</f>
        <v>0</v>
      </c>
      <c r="J42" s="13">
        <f t="shared" ref="J42" si="46">J43</f>
        <v>0</v>
      </c>
      <c r="K42" s="13">
        <f t="shared" ref="K42" si="47">K43</f>
        <v>0</v>
      </c>
      <c r="L42" s="13">
        <f t="shared" ref="L42" si="48">L43</f>
        <v>0</v>
      </c>
      <c r="M42" s="13">
        <f t="shared" ref="M42" si="49">M43</f>
        <v>33900</v>
      </c>
      <c r="N42" s="13">
        <f t="shared" ref="N42" si="50">N43</f>
        <v>0</v>
      </c>
      <c r="O42" s="45"/>
    </row>
    <row r="43" spans="1:15" s="28" customFormat="1" ht="70.5" customHeight="1" x14ac:dyDescent="0.25">
      <c r="A43" s="74"/>
      <c r="B43" s="78"/>
      <c r="C43" s="29" t="s">
        <v>24</v>
      </c>
      <c r="D43" s="12">
        <v>339000</v>
      </c>
      <c r="E43" s="12">
        <v>0</v>
      </c>
      <c r="F43" s="12">
        <v>0</v>
      </c>
      <c r="G43" s="12"/>
      <c r="H43" s="12"/>
      <c r="I43" s="12"/>
      <c r="J43" s="12"/>
      <c r="K43" s="12"/>
      <c r="L43" s="12"/>
      <c r="M43" s="12">
        <v>33900</v>
      </c>
      <c r="N43" s="12"/>
      <c r="O43" s="16"/>
    </row>
    <row r="44" spans="1:15" s="28" customFormat="1" ht="27.75" customHeight="1" x14ac:dyDescent="0.25">
      <c r="A44" s="73">
        <v>12</v>
      </c>
      <c r="B44" s="78" t="s">
        <v>54</v>
      </c>
      <c r="C44" s="11" t="s">
        <v>0</v>
      </c>
      <c r="D44" s="13">
        <f>D45</f>
        <v>16656345.51</v>
      </c>
      <c r="E44" s="13">
        <f t="shared" ref="E44:O44" si="51">E45</f>
        <v>0</v>
      </c>
      <c r="F44" s="13">
        <f t="shared" si="51"/>
        <v>0</v>
      </c>
      <c r="G44" s="13">
        <f t="shared" ref="D44:O46" si="52">SUM(G45:G45)</f>
        <v>0</v>
      </c>
      <c r="H44" s="13">
        <f t="shared" si="52"/>
        <v>0</v>
      </c>
      <c r="I44" s="13">
        <f t="shared" si="52"/>
        <v>0</v>
      </c>
      <c r="J44" s="13">
        <f t="shared" si="52"/>
        <v>0</v>
      </c>
      <c r="K44" s="13">
        <f t="shared" si="52"/>
        <v>0</v>
      </c>
      <c r="L44" s="13">
        <f t="shared" si="52"/>
        <v>0</v>
      </c>
      <c r="M44" s="13">
        <f t="shared" si="51"/>
        <v>16656345.51</v>
      </c>
      <c r="N44" s="13">
        <f t="shared" si="51"/>
        <v>0</v>
      </c>
      <c r="O44" s="14">
        <f t="shared" si="51"/>
        <v>0</v>
      </c>
    </row>
    <row r="45" spans="1:15" s="28" customFormat="1" ht="70.5" customHeight="1" x14ac:dyDescent="0.25">
      <c r="A45" s="74"/>
      <c r="B45" s="78"/>
      <c r="C45" s="29" t="s">
        <v>25</v>
      </c>
      <c r="D45" s="12">
        <v>16656345.51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16656345.51</v>
      </c>
      <c r="N45" s="12">
        <v>0</v>
      </c>
      <c r="O45" s="16">
        <v>0</v>
      </c>
    </row>
    <row r="46" spans="1:15" s="32" customFormat="1" ht="27" customHeight="1" x14ac:dyDescent="0.25">
      <c r="A46" s="73">
        <v>13</v>
      </c>
      <c r="B46" s="75" t="s">
        <v>55</v>
      </c>
      <c r="C46" s="11" t="s">
        <v>0</v>
      </c>
      <c r="D46" s="13">
        <f t="shared" si="52"/>
        <v>2633798.94</v>
      </c>
      <c r="E46" s="13">
        <f t="shared" si="52"/>
        <v>0</v>
      </c>
      <c r="F46" s="13">
        <f t="shared" si="52"/>
        <v>0</v>
      </c>
      <c r="G46" s="13">
        <f t="shared" si="52"/>
        <v>0</v>
      </c>
      <c r="H46" s="13">
        <f t="shared" si="52"/>
        <v>0</v>
      </c>
      <c r="I46" s="13">
        <f t="shared" si="52"/>
        <v>0</v>
      </c>
      <c r="J46" s="13">
        <f t="shared" si="52"/>
        <v>0</v>
      </c>
      <c r="K46" s="13">
        <f t="shared" si="52"/>
        <v>0</v>
      </c>
      <c r="L46" s="13">
        <f t="shared" si="52"/>
        <v>0</v>
      </c>
      <c r="M46" s="13">
        <f t="shared" si="52"/>
        <v>2633798.94</v>
      </c>
      <c r="N46" s="13">
        <f t="shared" si="52"/>
        <v>0</v>
      </c>
      <c r="O46" s="14">
        <f t="shared" si="52"/>
        <v>0</v>
      </c>
    </row>
    <row r="47" spans="1:15" s="32" customFormat="1" ht="57" customHeight="1" x14ac:dyDescent="0.25">
      <c r="A47" s="73"/>
      <c r="B47" s="75"/>
      <c r="C47" s="29" t="s">
        <v>26</v>
      </c>
      <c r="D47" s="12">
        <v>2633798.94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f>D47-J47</f>
        <v>2633798.94</v>
      </c>
      <c r="N47" s="12">
        <f t="shared" ref="N47" si="53">E47-K47</f>
        <v>0</v>
      </c>
      <c r="O47" s="16">
        <f t="shared" ref="O47" si="54">F47-L47</f>
        <v>0</v>
      </c>
    </row>
    <row r="48" spans="1:15" s="32" customFormat="1" ht="31.5" customHeight="1" x14ac:dyDescent="0.25">
      <c r="A48" s="73">
        <v>14</v>
      </c>
      <c r="B48" s="75" t="s">
        <v>56</v>
      </c>
      <c r="C48" s="11" t="s">
        <v>0</v>
      </c>
      <c r="D48" s="13">
        <f>D49+D50+D51</f>
        <v>20101500</v>
      </c>
      <c r="E48" s="13">
        <f t="shared" ref="E48:O48" si="55">E49+E50+E51</f>
        <v>0</v>
      </c>
      <c r="F48" s="13">
        <f t="shared" si="55"/>
        <v>0</v>
      </c>
      <c r="G48" s="13">
        <f t="shared" si="55"/>
        <v>0</v>
      </c>
      <c r="H48" s="13">
        <f t="shared" si="55"/>
        <v>0</v>
      </c>
      <c r="I48" s="13">
        <f t="shared" si="55"/>
        <v>0</v>
      </c>
      <c r="J48" s="13">
        <f t="shared" si="55"/>
        <v>0</v>
      </c>
      <c r="K48" s="13">
        <f t="shared" si="55"/>
        <v>0</v>
      </c>
      <c r="L48" s="13">
        <f t="shared" si="55"/>
        <v>0</v>
      </c>
      <c r="M48" s="13">
        <f t="shared" si="55"/>
        <v>20101500</v>
      </c>
      <c r="N48" s="13">
        <f t="shared" si="55"/>
        <v>0</v>
      </c>
      <c r="O48" s="14">
        <f t="shared" si="55"/>
        <v>0</v>
      </c>
    </row>
    <row r="49" spans="1:15" s="32" customFormat="1" ht="39.75" customHeight="1" x14ac:dyDescent="0.25">
      <c r="A49" s="73"/>
      <c r="B49" s="75"/>
      <c r="C49" s="29" t="s">
        <v>14</v>
      </c>
      <c r="D49" s="12">
        <f>857500+5501700+827600</f>
        <v>7186800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f>D49-G49-J49</f>
        <v>7186800</v>
      </c>
      <c r="N49" s="12">
        <f t="shared" ref="N49:O51" si="56">E49-H49-K49</f>
        <v>0</v>
      </c>
      <c r="O49" s="16">
        <f t="shared" si="56"/>
        <v>0</v>
      </c>
    </row>
    <row r="50" spans="1:15" s="32" customFormat="1" ht="39" customHeight="1" x14ac:dyDescent="0.25">
      <c r="A50" s="73"/>
      <c r="B50" s="75"/>
      <c r="C50" s="29" t="s">
        <v>15</v>
      </c>
      <c r="D50" s="12">
        <f>2361500</f>
        <v>2361500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f t="shared" ref="M50:M51" si="57">D50-G50-J50</f>
        <v>2361500</v>
      </c>
      <c r="N50" s="12">
        <f t="shared" si="56"/>
        <v>0</v>
      </c>
      <c r="O50" s="16">
        <f t="shared" si="56"/>
        <v>0</v>
      </c>
    </row>
    <row r="51" spans="1:15" s="32" customFormat="1" ht="66" customHeight="1" x14ac:dyDescent="0.25">
      <c r="A51" s="73"/>
      <c r="B51" s="75"/>
      <c r="C51" s="29" t="s">
        <v>36</v>
      </c>
      <c r="D51" s="12">
        <f>1550400+6203700+2799100</f>
        <v>10553200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f t="shared" si="57"/>
        <v>10553200</v>
      </c>
      <c r="N51" s="12">
        <f t="shared" si="56"/>
        <v>0</v>
      </c>
      <c r="O51" s="16">
        <f t="shared" si="56"/>
        <v>0</v>
      </c>
    </row>
    <row r="52" spans="1:15" s="32" customFormat="1" ht="27" customHeight="1" x14ac:dyDescent="0.25">
      <c r="A52" s="70">
        <v>15</v>
      </c>
      <c r="B52" s="76" t="s">
        <v>57</v>
      </c>
      <c r="C52" s="11" t="s">
        <v>0</v>
      </c>
      <c r="D52" s="13">
        <f>D53</f>
        <v>12092572.5</v>
      </c>
      <c r="E52" s="13">
        <f t="shared" ref="E52:O52" si="58">E53</f>
        <v>0</v>
      </c>
      <c r="F52" s="13">
        <f t="shared" si="58"/>
        <v>0</v>
      </c>
      <c r="G52" s="13">
        <f t="shared" si="58"/>
        <v>0</v>
      </c>
      <c r="H52" s="13">
        <f t="shared" si="58"/>
        <v>0</v>
      </c>
      <c r="I52" s="13">
        <f t="shared" si="58"/>
        <v>0</v>
      </c>
      <c r="J52" s="13">
        <f t="shared" si="58"/>
        <v>0</v>
      </c>
      <c r="K52" s="13">
        <f t="shared" si="58"/>
        <v>0</v>
      </c>
      <c r="L52" s="13">
        <f t="shared" si="58"/>
        <v>0</v>
      </c>
      <c r="M52" s="13">
        <f t="shared" si="58"/>
        <v>12092572.5</v>
      </c>
      <c r="N52" s="13">
        <f t="shared" si="58"/>
        <v>0</v>
      </c>
      <c r="O52" s="14">
        <f t="shared" si="58"/>
        <v>0</v>
      </c>
    </row>
    <row r="53" spans="1:15" s="32" customFormat="1" ht="93.75" customHeight="1" x14ac:dyDescent="0.25">
      <c r="A53" s="71"/>
      <c r="B53" s="77"/>
      <c r="C53" s="29" t="s">
        <v>7</v>
      </c>
      <c r="D53" s="12">
        <v>12092572.5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f t="shared" ref="M53" si="59">D53-G53-J53</f>
        <v>12092572.5</v>
      </c>
      <c r="N53" s="12">
        <f t="shared" ref="N53" si="60">E53-H53-K53</f>
        <v>0</v>
      </c>
      <c r="O53" s="16">
        <f t="shared" ref="O53" si="61">F53-I53-L53</f>
        <v>0</v>
      </c>
    </row>
    <row r="54" spans="1:15" s="32" customFormat="1" ht="24.75" customHeight="1" x14ac:dyDescent="0.25">
      <c r="A54" s="73">
        <v>16</v>
      </c>
      <c r="B54" s="76" t="s">
        <v>58</v>
      </c>
      <c r="C54" s="11" t="s">
        <v>0</v>
      </c>
      <c r="D54" s="13">
        <f>D55</f>
        <v>3252934.58</v>
      </c>
      <c r="E54" s="13">
        <f t="shared" ref="E54:O54" si="62">E55+E57</f>
        <v>3252934.58</v>
      </c>
      <c r="F54" s="13">
        <f t="shared" si="62"/>
        <v>3252934.58</v>
      </c>
      <c r="G54" s="13">
        <f t="shared" si="62"/>
        <v>0</v>
      </c>
      <c r="H54" s="13">
        <f t="shared" si="62"/>
        <v>0</v>
      </c>
      <c r="I54" s="13">
        <f t="shared" si="62"/>
        <v>0</v>
      </c>
      <c r="J54" s="13">
        <f t="shared" si="62"/>
        <v>0</v>
      </c>
      <c r="K54" s="13">
        <f t="shared" si="62"/>
        <v>0</v>
      </c>
      <c r="L54" s="13">
        <f t="shared" si="62"/>
        <v>0</v>
      </c>
      <c r="M54" s="13">
        <f t="shared" si="62"/>
        <v>3285934.58</v>
      </c>
      <c r="N54" s="13">
        <f t="shared" si="62"/>
        <v>3252934.58</v>
      </c>
      <c r="O54" s="14">
        <f t="shared" si="62"/>
        <v>3252934.58</v>
      </c>
    </row>
    <row r="55" spans="1:15" s="32" customFormat="1" ht="67.5" customHeight="1" x14ac:dyDescent="0.25">
      <c r="A55" s="73"/>
      <c r="B55" s="77"/>
      <c r="C55" s="29" t="s">
        <v>6</v>
      </c>
      <c r="D55" s="12">
        <v>3252934.58</v>
      </c>
      <c r="E55" s="12">
        <v>3252934.58</v>
      </c>
      <c r="F55" s="12">
        <v>3252934.58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f>D55-G55-J55</f>
        <v>3252934.58</v>
      </c>
      <c r="N55" s="12">
        <f t="shared" ref="N55:O55" si="63">E55-H55-K55</f>
        <v>3252934.58</v>
      </c>
      <c r="O55" s="16">
        <f t="shared" si="63"/>
        <v>3252934.58</v>
      </c>
    </row>
    <row r="56" spans="1:15" s="32" customFormat="1" ht="22.5" customHeight="1" x14ac:dyDescent="0.25">
      <c r="A56" s="67">
        <v>17</v>
      </c>
      <c r="B56" s="64" t="s">
        <v>32</v>
      </c>
      <c r="C56" s="43" t="s">
        <v>0</v>
      </c>
      <c r="D56" s="19">
        <f>D57</f>
        <v>33000</v>
      </c>
      <c r="E56" s="19">
        <f t="shared" ref="E56:L56" si="64">E57</f>
        <v>0</v>
      </c>
      <c r="F56" s="19">
        <f t="shared" si="64"/>
        <v>0</v>
      </c>
      <c r="G56" s="19">
        <f t="shared" si="64"/>
        <v>0</v>
      </c>
      <c r="H56" s="19">
        <f t="shared" si="64"/>
        <v>0</v>
      </c>
      <c r="I56" s="19">
        <f t="shared" si="64"/>
        <v>0</v>
      </c>
      <c r="J56" s="19">
        <f t="shared" si="64"/>
        <v>0</v>
      </c>
      <c r="K56" s="19">
        <f t="shared" si="64"/>
        <v>0</v>
      </c>
      <c r="L56" s="19">
        <f t="shared" si="64"/>
        <v>0</v>
      </c>
      <c r="M56" s="44">
        <v>33000</v>
      </c>
      <c r="N56" s="44">
        <v>0</v>
      </c>
      <c r="O56" s="55">
        <v>0</v>
      </c>
    </row>
    <row r="57" spans="1:15" s="32" customFormat="1" ht="67.5" customHeight="1" thickBot="1" x14ac:dyDescent="0.3">
      <c r="A57" s="68"/>
      <c r="B57" s="69"/>
      <c r="C57" s="61" t="s">
        <v>33</v>
      </c>
      <c r="D57" s="40">
        <v>33000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f>D57-G57-J57</f>
        <v>33000</v>
      </c>
      <c r="N57" s="40">
        <v>0</v>
      </c>
      <c r="O57" s="41">
        <v>0</v>
      </c>
    </row>
    <row r="58" spans="1:15" s="7" customFormat="1" ht="15.75" customHeight="1" x14ac:dyDescent="0.25">
      <c r="A58" s="102">
        <v>18</v>
      </c>
      <c r="B58" s="103" t="s">
        <v>59</v>
      </c>
      <c r="C58" s="21" t="s">
        <v>0</v>
      </c>
      <c r="D58" s="22">
        <f>D59</f>
        <v>10063600</v>
      </c>
      <c r="E58" s="22">
        <f t="shared" ref="E58:L58" si="65">E59</f>
        <v>0</v>
      </c>
      <c r="F58" s="22">
        <f t="shared" si="65"/>
        <v>0</v>
      </c>
      <c r="G58" s="22">
        <f t="shared" si="65"/>
        <v>0</v>
      </c>
      <c r="H58" s="22">
        <f t="shared" si="65"/>
        <v>0</v>
      </c>
      <c r="I58" s="22">
        <f t="shared" si="65"/>
        <v>0</v>
      </c>
      <c r="J58" s="22">
        <v>0</v>
      </c>
      <c r="K58" s="22">
        <f t="shared" si="65"/>
        <v>0</v>
      </c>
      <c r="L58" s="22">
        <f t="shared" si="65"/>
        <v>0</v>
      </c>
      <c r="M58" s="22">
        <f t="shared" ref="M58" si="66">M59</f>
        <v>10063600</v>
      </c>
      <c r="N58" s="22">
        <f t="shared" ref="N58" si="67">N59</f>
        <v>0</v>
      </c>
      <c r="O58" s="23">
        <f t="shared" ref="O58" si="68">O59</f>
        <v>0</v>
      </c>
    </row>
    <row r="59" spans="1:15" s="7" customFormat="1" ht="55.5" customHeight="1" x14ac:dyDescent="0.25">
      <c r="A59" s="73"/>
      <c r="B59" s="104"/>
      <c r="C59" s="29" t="s">
        <v>5</v>
      </c>
      <c r="D59" s="12">
        <v>10063600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f>D59-G59-J59</f>
        <v>10063600</v>
      </c>
      <c r="N59" s="12">
        <f t="shared" ref="N59:O59" si="69">E59-H59-K59</f>
        <v>0</v>
      </c>
      <c r="O59" s="16">
        <f t="shared" si="69"/>
        <v>0</v>
      </c>
    </row>
    <row r="60" spans="1:15" s="7" customFormat="1" ht="15.75" customHeight="1" x14ac:dyDescent="0.25">
      <c r="A60" s="73">
        <v>19</v>
      </c>
      <c r="B60" s="104" t="s">
        <v>60</v>
      </c>
      <c r="C60" s="11" t="s">
        <v>0</v>
      </c>
      <c r="D60" s="13">
        <f>D61</f>
        <v>9855200</v>
      </c>
      <c r="E60" s="13">
        <f t="shared" ref="E60" si="70">E61</f>
        <v>0</v>
      </c>
      <c r="F60" s="13">
        <f t="shared" ref="F60" si="71">F61</f>
        <v>0</v>
      </c>
      <c r="G60" s="13">
        <f t="shared" ref="G60" si="72">G61</f>
        <v>0</v>
      </c>
      <c r="H60" s="13">
        <f t="shared" ref="H60" si="73">H61</f>
        <v>0</v>
      </c>
      <c r="I60" s="13">
        <f t="shared" ref="I60:J60" si="74">I61</f>
        <v>0</v>
      </c>
      <c r="J60" s="13">
        <f t="shared" si="74"/>
        <v>0</v>
      </c>
      <c r="K60" s="13">
        <f t="shared" ref="K60" si="75">K61</f>
        <v>0</v>
      </c>
      <c r="L60" s="13">
        <f t="shared" ref="L60" si="76">L61</f>
        <v>0</v>
      </c>
      <c r="M60" s="13">
        <f t="shared" ref="M60" si="77">M61</f>
        <v>9855200</v>
      </c>
      <c r="N60" s="13">
        <f t="shared" ref="N60" si="78">N61</f>
        <v>0</v>
      </c>
      <c r="O60" s="14">
        <f t="shared" ref="O60" si="79">O61</f>
        <v>0</v>
      </c>
    </row>
    <row r="61" spans="1:15" s="7" customFormat="1" ht="61.5" customHeight="1" x14ac:dyDescent="0.25">
      <c r="A61" s="73"/>
      <c r="B61" s="104"/>
      <c r="C61" s="29" t="s">
        <v>5</v>
      </c>
      <c r="D61" s="12">
        <v>9855200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f>D61-G61-J61</f>
        <v>9855200</v>
      </c>
      <c r="N61" s="12">
        <f t="shared" ref="N61" si="80">E61-H61-K61</f>
        <v>0</v>
      </c>
      <c r="O61" s="16">
        <f t="shared" ref="O61" si="81">F61-I61-L61</f>
        <v>0</v>
      </c>
    </row>
    <row r="62" spans="1:15" s="7" customFormat="1" ht="15.75" customHeight="1" x14ac:dyDescent="0.25">
      <c r="A62" s="105">
        <v>20</v>
      </c>
      <c r="B62" s="64" t="s">
        <v>61</v>
      </c>
      <c r="C62" s="11" t="s">
        <v>0</v>
      </c>
      <c r="D62" s="13">
        <f>D63</f>
        <v>24796000</v>
      </c>
      <c r="E62" s="13">
        <f t="shared" ref="E62:O66" si="82">E63</f>
        <v>0</v>
      </c>
      <c r="F62" s="13">
        <f t="shared" si="82"/>
        <v>0</v>
      </c>
      <c r="G62" s="13">
        <f t="shared" si="82"/>
        <v>0</v>
      </c>
      <c r="H62" s="13">
        <f t="shared" si="82"/>
        <v>0</v>
      </c>
      <c r="I62" s="13">
        <f t="shared" si="82"/>
        <v>0</v>
      </c>
      <c r="J62" s="13">
        <f t="shared" si="82"/>
        <v>0</v>
      </c>
      <c r="K62" s="13">
        <f t="shared" si="82"/>
        <v>0</v>
      </c>
      <c r="L62" s="13">
        <f t="shared" si="82"/>
        <v>0</v>
      </c>
      <c r="M62" s="13">
        <f t="shared" ref="M62:M63" si="83">D62-G62-J62</f>
        <v>24796000</v>
      </c>
      <c r="N62" s="13">
        <f t="shared" si="82"/>
        <v>0</v>
      </c>
      <c r="O62" s="14">
        <f t="shared" si="82"/>
        <v>0</v>
      </c>
    </row>
    <row r="63" spans="1:15" s="6" customFormat="1" ht="63.75" customHeight="1" x14ac:dyDescent="0.25">
      <c r="A63" s="106"/>
      <c r="B63" s="79"/>
      <c r="C63" s="29" t="s">
        <v>40</v>
      </c>
      <c r="D63" s="27">
        <v>24796000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f t="shared" si="83"/>
        <v>24796000</v>
      </c>
      <c r="N63" s="12">
        <v>0</v>
      </c>
      <c r="O63" s="16">
        <v>0</v>
      </c>
    </row>
    <row r="64" spans="1:15" s="6" customFormat="1" x14ac:dyDescent="0.25">
      <c r="A64" s="62">
        <v>21</v>
      </c>
      <c r="B64" s="64" t="s">
        <v>62</v>
      </c>
      <c r="C64" s="33" t="s">
        <v>0</v>
      </c>
      <c r="D64" s="34">
        <f>D65</f>
        <v>29336444.649999999</v>
      </c>
      <c r="E64" s="13">
        <f t="shared" si="82"/>
        <v>0</v>
      </c>
      <c r="F64" s="13">
        <f t="shared" si="82"/>
        <v>0</v>
      </c>
      <c r="G64" s="13">
        <f t="shared" si="82"/>
        <v>0</v>
      </c>
      <c r="H64" s="13">
        <f t="shared" si="82"/>
        <v>0</v>
      </c>
      <c r="I64" s="13">
        <f t="shared" si="82"/>
        <v>0</v>
      </c>
      <c r="J64" s="13">
        <f t="shared" si="82"/>
        <v>0</v>
      </c>
      <c r="K64" s="13">
        <f t="shared" si="82"/>
        <v>0</v>
      </c>
      <c r="L64" s="13">
        <f t="shared" si="82"/>
        <v>0</v>
      </c>
      <c r="M64" s="34">
        <f>M65</f>
        <v>29336444.649999999</v>
      </c>
      <c r="N64" s="13">
        <f t="shared" si="82"/>
        <v>0</v>
      </c>
      <c r="O64" s="14">
        <f t="shared" si="82"/>
        <v>0</v>
      </c>
    </row>
    <row r="65" spans="1:15" s="6" customFormat="1" ht="53.25" customHeight="1" x14ac:dyDescent="0.25">
      <c r="A65" s="62"/>
      <c r="B65" s="79"/>
      <c r="C65" s="48" t="s">
        <v>5</v>
      </c>
      <c r="D65" s="35">
        <v>29336444.649999999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35">
        <v>29336444.649999999</v>
      </c>
      <c r="N65" s="12">
        <v>0</v>
      </c>
      <c r="O65" s="16">
        <v>0</v>
      </c>
    </row>
    <row r="66" spans="1:15" s="6" customFormat="1" x14ac:dyDescent="0.25">
      <c r="A66" s="62">
        <v>22</v>
      </c>
      <c r="B66" s="64" t="s">
        <v>63</v>
      </c>
      <c r="C66" s="11" t="s">
        <v>0</v>
      </c>
      <c r="D66" s="34">
        <f>D67</f>
        <v>310000</v>
      </c>
      <c r="E66" s="13">
        <f t="shared" si="82"/>
        <v>0</v>
      </c>
      <c r="F66" s="13">
        <f t="shared" si="82"/>
        <v>0</v>
      </c>
      <c r="G66" s="13">
        <f t="shared" si="82"/>
        <v>0</v>
      </c>
      <c r="H66" s="13">
        <f t="shared" si="82"/>
        <v>0</v>
      </c>
      <c r="I66" s="13">
        <f t="shared" si="82"/>
        <v>0</v>
      </c>
      <c r="J66" s="13">
        <f t="shared" si="82"/>
        <v>0</v>
      </c>
      <c r="K66" s="13">
        <f t="shared" si="82"/>
        <v>0</v>
      </c>
      <c r="L66" s="13">
        <f t="shared" si="82"/>
        <v>0</v>
      </c>
      <c r="M66" s="34">
        <f>M67</f>
        <v>310000</v>
      </c>
      <c r="N66" s="13">
        <f t="shared" si="82"/>
        <v>0</v>
      </c>
      <c r="O66" s="14">
        <f t="shared" si="82"/>
        <v>0</v>
      </c>
    </row>
    <row r="67" spans="1:15" ht="53.25" customHeight="1" x14ac:dyDescent="0.25">
      <c r="A67" s="62"/>
      <c r="B67" s="79"/>
      <c r="C67" s="57" t="s">
        <v>45</v>
      </c>
      <c r="D67" s="36">
        <v>310000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36">
        <v>310000</v>
      </c>
      <c r="N67" s="12">
        <v>0</v>
      </c>
      <c r="O67" s="16">
        <v>0</v>
      </c>
    </row>
    <row r="68" spans="1:15" s="6" customFormat="1" x14ac:dyDescent="0.25">
      <c r="A68" s="62">
        <v>23</v>
      </c>
      <c r="B68" s="64" t="s">
        <v>64</v>
      </c>
      <c r="C68" s="11" t="s">
        <v>0</v>
      </c>
      <c r="D68" s="34">
        <f>D69+D70</f>
        <v>9344438.6199999992</v>
      </c>
      <c r="E68" s="34">
        <f t="shared" ref="E68:O68" si="84">E69+E70</f>
        <v>0</v>
      </c>
      <c r="F68" s="34">
        <f t="shared" si="84"/>
        <v>0</v>
      </c>
      <c r="G68" s="34">
        <f t="shared" si="84"/>
        <v>0</v>
      </c>
      <c r="H68" s="34">
        <f t="shared" si="84"/>
        <v>0</v>
      </c>
      <c r="I68" s="34">
        <f t="shared" si="84"/>
        <v>0</v>
      </c>
      <c r="J68" s="34">
        <f t="shared" si="84"/>
        <v>0</v>
      </c>
      <c r="K68" s="34">
        <f t="shared" si="84"/>
        <v>0</v>
      </c>
      <c r="L68" s="34">
        <f t="shared" si="84"/>
        <v>0</v>
      </c>
      <c r="M68" s="34">
        <f t="shared" si="84"/>
        <v>9344438.6199999992</v>
      </c>
      <c r="N68" s="34">
        <f t="shared" si="84"/>
        <v>0</v>
      </c>
      <c r="O68" s="39">
        <f t="shared" si="84"/>
        <v>0</v>
      </c>
    </row>
    <row r="69" spans="1:15" s="32" customFormat="1" ht="41.25" customHeight="1" x14ac:dyDescent="0.25">
      <c r="A69" s="62"/>
      <c r="B69" s="65"/>
      <c r="C69" s="29" t="s">
        <v>46</v>
      </c>
      <c r="D69" s="37">
        <v>650000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650000</v>
      </c>
      <c r="N69" s="12">
        <v>0</v>
      </c>
      <c r="O69" s="16">
        <v>0</v>
      </c>
    </row>
    <row r="70" spans="1:15" ht="33" customHeight="1" thickBot="1" x14ac:dyDescent="0.3">
      <c r="A70" s="63"/>
      <c r="B70" s="66"/>
      <c r="C70" s="56" t="s">
        <v>47</v>
      </c>
      <c r="D70" s="38">
        <v>8694438.6199999992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2">
        <v>8694438.6199999992</v>
      </c>
      <c r="N70" s="40">
        <v>0</v>
      </c>
      <c r="O70" s="41">
        <v>0</v>
      </c>
    </row>
  </sheetData>
  <mergeCells count="56">
    <mergeCell ref="A66:A67"/>
    <mergeCell ref="A58:A59"/>
    <mergeCell ref="B58:B59"/>
    <mergeCell ref="B44:B45"/>
    <mergeCell ref="B54:B55"/>
    <mergeCell ref="A46:A47"/>
    <mergeCell ref="B46:B47"/>
    <mergeCell ref="B62:B63"/>
    <mergeCell ref="A62:A63"/>
    <mergeCell ref="A60:A61"/>
    <mergeCell ref="B60:B61"/>
    <mergeCell ref="A64:A65"/>
    <mergeCell ref="A16:A17"/>
    <mergeCell ref="B24:B26"/>
    <mergeCell ref="A24:A26"/>
    <mergeCell ref="A29:A30"/>
    <mergeCell ref="A27:A28"/>
    <mergeCell ref="B16:B17"/>
    <mergeCell ref="B22:B23"/>
    <mergeCell ref="B20:B21"/>
    <mergeCell ref="B27:B28"/>
    <mergeCell ref="A20:A23"/>
    <mergeCell ref="B18:B19"/>
    <mergeCell ref="A18:A19"/>
    <mergeCell ref="M2:O2"/>
    <mergeCell ref="M3:O3"/>
    <mergeCell ref="A40:A41"/>
    <mergeCell ref="B40:B41"/>
    <mergeCell ref="B5:O5"/>
    <mergeCell ref="A8:A9"/>
    <mergeCell ref="B8:B9"/>
    <mergeCell ref="C8:C9"/>
    <mergeCell ref="D8:F8"/>
    <mergeCell ref="J8:L8"/>
    <mergeCell ref="M8:O8"/>
    <mergeCell ref="B10:C10"/>
    <mergeCell ref="G8:I8"/>
    <mergeCell ref="B29:B30"/>
    <mergeCell ref="B13:B15"/>
    <mergeCell ref="A13:A15"/>
    <mergeCell ref="A68:A70"/>
    <mergeCell ref="B68:B70"/>
    <mergeCell ref="A56:A57"/>
    <mergeCell ref="B56:B57"/>
    <mergeCell ref="A32:A39"/>
    <mergeCell ref="B32:B39"/>
    <mergeCell ref="A54:A55"/>
    <mergeCell ref="A44:A45"/>
    <mergeCell ref="B48:B51"/>
    <mergeCell ref="B52:B53"/>
    <mergeCell ref="A52:A53"/>
    <mergeCell ref="A48:A51"/>
    <mergeCell ref="A42:A43"/>
    <mergeCell ref="B42:B43"/>
    <mergeCell ref="B64:B65"/>
    <mergeCell ref="B66:B67"/>
  </mergeCells>
  <pageMargins left="0.31496062992125984" right="0.31496062992125984" top="1.3779527559055118" bottom="0.39370078740157483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2024-12-05T06:46:39Z</dcterms:modified>
</cp:coreProperties>
</file>